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41\Documents\AÑO 2011\INFORMES MENSUALES\ARCHIVOS PAGINA\"/>
    </mc:Choice>
  </mc:AlternateContent>
  <bookViews>
    <workbookView xWindow="0" yWindow="0" windowWidth="24000" windowHeight="9735"/>
  </bookViews>
  <sheets>
    <sheet name="contratos marzo 2015" sheetId="1" r:id="rId1"/>
    <sheet name="MOD. PROD. ADIC. CESIONES SEPT" sheetId="2" state="hidden" r:id="rId2"/>
    <sheet name="Hoja1" sheetId="3" r:id="rId3"/>
  </sheets>
  <definedNames>
    <definedName name="_xlnm._FilterDatabase" localSheetId="0" hidden="1">'contratos marzo 2015'!$A$1:$T$51</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<sst xmlns="http://schemas.openxmlformats.org/spreadsheetml/2006/main" count="693" uniqueCount="338">
  <si>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</si>
  <si>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</si>
  <si>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</si>
  <si>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</si>
  <si>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</si>
  <si>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</si>
  <si>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</si>
  <si>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</si>
  <si>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</si>
  <si>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</si>
  <si>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</si>
  <si>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</si>
  <si>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</si>
  <si>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</si>
  <si>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</si>
  <si>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</si>
  <si>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</si>
  <si>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</si>
  <si>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</si>
  <si>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</si>
  <si>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</si>
  <si>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</si>
  <si>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</si>
  <si>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</si>
  <si>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</si>
  <si>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</si>
  <si>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</si>
  <si>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</si>
  <si>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</si>
  <si>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</si>
  <si>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</si>
  <si>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</si>
  <si>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</si>
  <si>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</si>
  <si>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</si>
  <si>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</si>
  <si>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</si>
  <si>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</si>
  <si>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</si>
  <si>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</si>
  <si>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</si>
  <si>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</si>
  <si>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</si>
  <si>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</si>
  <si>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</si>
  <si>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</si>
  <si>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</si>
  <si>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</si>
  <si>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</si>
  <si>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</si>
  <si>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</si>
  <si>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</si>
  <si>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</si>
  <si>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</si>
  <si>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</si>
  <si>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</si>
  <si>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</si>
  <si>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</si>
  <si>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</si>
  <si>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</si>
  <si>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</si>
  <si>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</si>
  <si>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</si>
  <si>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</si>
  <si>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</si>
  <si>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</si>
  <si>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</si>
  <si>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</si>
  <si>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</si>
  <si>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</si>
  <si>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</si>
  <si>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</si>
  <si>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</si>
  <si>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</si>
  <si>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</si>
  <si>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</si>
  <si>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</si>
  <si>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</si>
  <si>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</si>
  <si>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</si>
  <si>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</si>
  <si>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</si>
  <si>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</si>
  <si>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</si>
  <si>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</si>
  <si>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</si>
  <si>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</si>
  <si>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</si>
  <si>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</si>
  <si>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</si>
  <si>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</si>
  <si>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</si>
  <si>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</si>
  <si>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</si>
  <si>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</si>
  <si>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</si>
  <si>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</si>
  <si>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</si>
  <si>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</si>
  <si>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</si>
  <si>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</si>
  <si>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</si>
  <si>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</si>
  <si>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</si>
  <si>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</si>
  <si>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</si>
  <si>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</si>
  <si>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</si>
  <si>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</si>
  <si>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</si>
  <si>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</si>
  <si>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</si>
  <si>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</si>
  <si>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</si>
  <si>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</si>
  <si>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</si>
  <si>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</si>
  <si>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</si>
  <si>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</si>
  <si>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</si>
  <si>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</si>
  <si>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</si>
  <si>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DIRECCIÓN DE PROMOCIÓN Y PREVENCIÓN</t>
  </si>
  <si>
    <t>SECRETARIA GENERAL</t>
  </si>
  <si>
    <t>DIRECCION DE REGULACION DE LA OPERACIÓN DEL ASEGURAMIENTO EN SALUD, RIESGOS LABORALES Y PENSIONES</t>
  </si>
  <si>
    <t>DIRECCIÓN DE PRESTACIÓN DE SERVICIOS Y ATENCIÓN PRIMARIA</t>
  </si>
  <si>
    <t>OFICINA DE PROMOCIÓN SOCIAL</t>
  </si>
  <si>
    <t>JOSE FERNANDO VALDERRAMA VERGARA</t>
  </si>
  <si>
    <t>SUBDIRECCION ENFERMEDADES TRANSMISIBLES</t>
  </si>
  <si>
    <t>SUBDIRECCION DE GESTION DEL TALENTO HUMANO</t>
  </si>
  <si>
    <t>OFICINA DE CALIDAD</t>
  </si>
  <si>
    <t>CONTRATO INTERADMINISTRATIVO</t>
  </si>
  <si>
    <t>GRUPO ADMINISTRACION DE ENTIDADES LIQUIDADAS</t>
  </si>
  <si>
    <t>GRUPO ADMINISTRACIÓN  ENTIDADES LIQUIDADAS</t>
  </si>
  <si>
    <t>ALFONSO SEPULVEDA GALEANO</t>
  </si>
  <si>
    <t>OFICINA DE TECNOLOGIAS DE LA INFORMACION Y COMUNICACIÓN</t>
  </si>
  <si>
    <t>DOLLY ESPERANZA OVALLE CARRANZA</t>
  </si>
  <si>
    <t>ANA PATRICIA HEREDIA VARGAS</t>
  </si>
  <si>
    <t>JUAN PABLO CORREDOR PONGUTA</t>
  </si>
  <si>
    <t>DIRECCION DE DESARROLLO DEL TALENTO HUMANO EN SALUD</t>
  </si>
  <si>
    <t>JOSE LUIS ORTIZ HOYOS</t>
  </si>
  <si>
    <t>LUIS CARLOS ORTIZ MONSALVE</t>
  </si>
  <si>
    <t>GRUPO DE COOPERACION Y RELACIONES INTERNACIONALES</t>
  </si>
  <si>
    <t xml:space="preserve"> JAIME MATUTE HERNANDEZ</t>
  </si>
  <si>
    <t>DIRECCION DE MEDICAMENTOS Y TECNOLOGIA EN SALUD</t>
  </si>
  <si>
    <t>JAVIER HUMBERTO GUZMAN CRUZ</t>
  </si>
  <si>
    <t>ELKIN DE JESÚS OSORIO SALDARRIAGA</t>
  </si>
  <si>
    <t xml:space="preserve"> FERNANDO RAMIREZ CAMPOS</t>
  </si>
  <si>
    <t>SUBDIRECCION DE ENFERMEDADES NO TRANSMISIBLES</t>
  </si>
  <si>
    <t>SUBDIRECCIÓN DE ALIMENTOS Y BEBIDAS</t>
  </si>
  <si>
    <t>DIRECCION DE EPIDEMIOLOGIA Y DEMOGRAFIA</t>
  </si>
  <si>
    <t>71620786-51640015</t>
  </si>
  <si>
    <t>JUAN PABLO CORREDOR PONGUTA-  JOSUE LUCIO ROBLES</t>
  </si>
  <si>
    <t>11232616- 19269887</t>
  </si>
  <si>
    <t>FERNANDO RAMIREZ CAMPOS</t>
  </si>
  <si>
    <t>SEXUALIDAD Y DERECHOS SEXUALES Y REPRODUCTIVOS</t>
  </si>
  <si>
    <t>DIRECCION DE ASEGURAMIENTO EN SALUD.RIESGOS PROFESIONALES Y PENSIONES</t>
  </si>
  <si>
    <t>DIANA PAOLA GOMEZ FORERO</t>
  </si>
  <si>
    <t>Apoyar técnicamente la implementación del Programa de Enfermedades Infecciosas Desatendidas, en el marco del Plan Decenal de Salud Pública.</t>
  </si>
  <si>
    <t>59815-23/01/2015</t>
  </si>
  <si>
    <t>MAURICIO GONZALEZ CASTAÑEDA</t>
  </si>
  <si>
    <t>Apoyar a el Ministerio de Salud y Protección Social en el  fortalecimiento de las capacidades territoriales con los diferentes actores del SGSSS en la implementación, seguimiento y monitoreo de lineamientos e intervenciones para mejorar la detección temprana y la atención integral del cáncer  en el marco del Plan Decenal de Cáncer y las diferentes  estrategias definidas por la SENT.</t>
  </si>
  <si>
    <t>66715-05/02/2015</t>
  </si>
  <si>
    <t>RADIO TELEVISIÓN NACIONAL DE COLOMBIA</t>
  </si>
  <si>
    <t>900002583-6</t>
  </si>
  <si>
    <t xml:space="preserve">Prestar los servicios de producción, realización y emisión de piezas de comunicación audiovisual sobre temas estratégicos del Ministerio de Salud y Protección Social.  </t>
  </si>
  <si>
    <t>40215-09/01/2015</t>
  </si>
  <si>
    <t>GRUPO DE COMUNICACIONES</t>
  </si>
  <si>
    <t>RICARDO AMORTEGUI GONZALEZ</t>
  </si>
  <si>
    <t>MARTHA INES FLOREZ BEJARANO</t>
  </si>
  <si>
    <t>Apoyar al Ministerio de Salud y Protección Social en el acompañamiento a los territorios en la divulgación, planeación y asistencia técnica, de los lineamientos de vivienda y espacio público saludable, de la estrategia de modos, condiciones y estilos de vida saludable y participar en la gestión de planeación de la Subdirección.</t>
  </si>
  <si>
    <t>66515-05/02/2015</t>
  </si>
  <si>
    <t>SANDRA MILENA CORREDOR SUAREZ</t>
  </si>
  <si>
    <t>Apoyar  técnicamente el desarrollo y la concertación de la política para la prevención y control de las Infecciones Asociadas a la Atención en Salud - IAAS”, resistencia antimicrobiana y el componente de bioseguridad  en el marco del Plan Decenal de Salud Pública.</t>
  </si>
  <si>
    <t>70215-13/02/2015</t>
  </si>
  <si>
    <t>SUIBDIRECCION ENFERMEDADES TRANSMISIBLES-</t>
  </si>
  <si>
    <t>FABIAN MAURICIO RODRIGUEZ LOZANO</t>
  </si>
  <si>
    <t>Apoyar al Ministerio de Salud y Protección Social en la implementación y seguimiento de proyectos en el área de la infraestructura física en salud, desde el punto de vista de la ingeniería.</t>
  </si>
  <si>
    <t>67415-09/02/2015</t>
  </si>
  <si>
    <t>ALVARO HERNAN MAYA CUARTAS</t>
  </si>
  <si>
    <t>SUBDIRECCION DE INFRAESTRUCTURA EN SALUD</t>
  </si>
  <si>
    <t>CLAUDIA PATRICIA VACA GONZALEZ</t>
  </si>
  <si>
    <t>Prestación de servicios profesionales para apoyar y asesorar técnicamente al Despacho del Ministro de Salud y a la Dirección de Medicamentos y Tecnologías en Salud para el desarrollo y la evaluación integral  de la Política Farmacéutica Nacional, desde su expedición a la fecha.</t>
  </si>
  <si>
    <t>73415-27/02/2015</t>
  </si>
  <si>
    <t>SECRETARIA PRIVADA</t>
  </si>
  <si>
    <t>JAIRO ACOSTA RODRIGUEZ</t>
  </si>
  <si>
    <t>Apoyar técnicamente a la Dirección de Promoción y Prevención en los procesos de ejecución, seguimiento y evaluación de convenios suscritos con organismos de cooperación internacional</t>
  </si>
  <si>
    <t>FREDY EBERTO LIZARAZO LOZANO</t>
  </si>
  <si>
    <t xml:space="preserve">Apoyar técnicamente la   Reorganización y operación del programa  de Enfermedades Transmitidas por vectores,  articulado a la Estrategia de Gestión Integrada (EGI-ETV)  del grupo  de Enfermedades Endemo Epidémicas,  con énfasis en el Subprograma de Dengue y Chikunguña, en el marco del Plan Decenal de Salud Pública.   </t>
  </si>
  <si>
    <t xml:space="preserve">59915-29/01/2015
</t>
  </si>
  <si>
    <t>SANDRA PATRICIA GONZALEZ QUESADA</t>
  </si>
  <si>
    <t>Apoyar al Ministerio de Salud y Protección Social en la promoción de los estilos de vida saludable para las ENT, en el marco de la estrategia de ciudades saludables, para la movilización social mediante el desarrollo de acciones sectoriales e intersectoriales.</t>
  </si>
  <si>
    <t>56415-23/01/2015</t>
  </si>
  <si>
    <t>EDUARDO SUAREZ GOMEZ</t>
  </si>
  <si>
    <t>Apoyo a el Ministerio de Salud y Protección Social en la implementación del modelo de atención de APS para Enfermedades Crónicas en los ámbitos ambulatorios de los servicios de salud.</t>
  </si>
  <si>
    <t>71715-23/02/2015</t>
  </si>
  <si>
    <t>JAVIER CABRERA GUERRA</t>
  </si>
  <si>
    <t>Prestar apoyo y asistencia técnica a el Ministerio de Salud y Protección Social, en el proceso de planeación, organización y control de planes, programas y proyectos, que tengan como finalidad la promoción del envejecimiento humano activo y la prevención de la dependencia en la vejez; para el mejoramiento continuo de la calidad de vida en el envejecimiento y la vejez.</t>
  </si>
  <si>
    <t>57915-23/01/2015</t>
  </si>
  <si>
    <t>ALEXANDRA PORRAS RAMIREZ</t>
  </si>
  <si>
    <t xml:space="preserve">Apoyar técnicamente el abordaje de las enfermedades transmisibles por vía sanguínea, ITS y VIH; desde la SET en el marco de la Estrategia de Gestión Integrada - EGI”,  del Plan Decenal de Salud Pública.   </t>
  </si>
  <si>
    <t>60215-23/01/2015</t>
  </si>
  <si>
    <t>ESPERANZA LARA ROMERO</t>
  </si>
  <si>
    <t>Prestar apoyo técnico al Ministerio de Salud y Protección Social en el fortalecimiento de la gestión intersectorial para la promoción de estilos de vida saludable en los entornos priorizados.</t>
  </si>
  <si>
    <t>57115-23/01/2015</t>
  </si>
  <si>
    <t xml:space="preserve">JAIRO ALBERTO BETANCOURT MALDONADO </t>
  </si>
  <si>
    <t>Apoyar la consolidación de la política del aseguramiento en salud en lo relacionado con el comportamiento del aseguramiento en poblaciones especiales.</t>
  </si>
  <si>
    <t>27215-06/01/2015</t>
  </si>
  <si>
    <t>MARIA PAULINA GOMEZ GOMEZ</t>
  </si>
  <si>
    <t>Apoyar la participación del Ministerio de Salud y Protección Social  en las agendas y planes de trabajo de los mecanismos y Organismos Regionales e Internacionales de Integración y Cooperación en Salud y Protección Social.</t>
  </si>
  <si>
    <t>53215-22/01/2015</t>
  </si>
  <si>
    <t>JUAN CARLOS BERNAL PEREZ</t>
  </si>
  <si>
    <t xml:space="preserve">Prestación de servicios profesionales de apoyo a la Dirección de Epidemiología y Demografía, en coordinación con el grupo de cooperación y relaciones internacionales, para la negociación y gestión de proyectos y convenios con organismos de cooperación asistencia o ayuda internacional. </t>
  </si>
  <si>
    <t>36115-09/01/2015</t>
  </si>
  <si>
    <t>JAIME MATUTE HERNANDEZ</t>
  </si>
  <si>
    <t>DIEGO FELIPE OTERO ALVAREZ</t>
  </si>
  <si>
    <t>Apoyar los procesos de articulación intersectorial en el orden nacional para dar cumplimiento a las Leyes 1146 de 2007, 1336 de 2009, 1257 de 2008, 985 de 2005, 1639 de 2013 y 1719 de 2014, y al grupo de sexualidad y derechos sexuales y reproductivos en la elaboración de conceptos y respuestas a entidades estatales.</t>
  </si>
  <si>
    <t>71615-23/02/2015</t>
  </si>
  <si>
    <t>RICARDO LUQUE</t>
  </si>
  <si>
    <t>LUZ MARGOTH PULIDO BORRERO</t>
  </si>
  <si>
    <t>Apoyar a la Oficina de Promoción Social en la gestión técnica y desarrollo normativo que se requiera para persona mayor y poblaciones vulnerables</t>
  </si>
  <si>
    <t>68015-12/02/2015</t>
  </si>
  <si>
    <t>ILBA LUCIA  ARIAS CARREÑO</t>
  </si>
  <si>
    <t xml:space="preserve">Apoyar al Ministerio de Salud y Protección Social en el fortalecimiento de los procesos territoriales para el desarrollo del talento humano en salud, como parte de la consolidación de los planes territoriales de salud y los modelos integrales de atención. </t>
  </si>
  <si>
    <t>12215-05/01/2015</t>
  </si>
  <si>
    <t>MARTHA CIELO GUTIERREZ ZORRILLA</t>
  </si>
  <si>
    <t>Prestación de servicios profesionales apoyando al Ministerio en la implementación de estrategias para fortalecer la formación de especialistas del área de la salud en el marco de los lineamientos de la Política del Talento Humano en Salud.</t>
  </si>
  <si>
    <t>11515-05/01/2015</t>
  </si>
  <si>
    <t>MIRYAM ADRIANA REVELO CERON</t>
  </si>
  <si>
    <t>Prestación de servicios profesionales apoyando al Ministerio en el desarrollo de la estrategia de fortalecimiento de formación del talento humano en salud definida en las bases de la política del talento humano en salud, en lo concerniente a educación superior.</t>
  </si>
  <si>
    <t>10415-05/01/2015</t>
  </si>
  <si>
    <t>VIRGELINA MARIA RIVAS CORTES</t>
  </si>
  <si>
    <t>39615-09/01/2015</t>
  </si>
  <si>
    <t>MARTHA LUCIA OSPINA MARTINEZ-LUZ STELLA RIOS MARIN</t>
  </si>
  <si>
    <t>66826687-35505721</t>
  </si>
  <si>
    <t>ZULMA YANIRA FONSECA CENTENO</t>
  </si>
  <si>
    <t>Apoyar la Subdirección de Salud Nutricional, Alimentos y Bebidas en los procesos de implementación, seguimiento y evaluación de los programas y acciones enfocados a la atención integral de la primera infancia y prevención y reducción de la anemia nutricional.</t>
  </si>
  <si>
    <t>66315-05/02/2015</t>
  </si>
  <si>
    <t>IDGL S.A.S</t>
  </si>
  <si>
    <t>900583848-4</t>
  </si>
  <si>
    <t>Brindar asesoría jurídica y acompañamiento a la Secretaría General en asuntos relacionados con planes de mejoramiento, mapas de riesgo y asuntos contractuales del Ministerio de Salud y Protección Social, en especial, lo relacionado con convenios de asociación</t>
  </si>
  <si>
    <t>78315-05/03/2015</t>
  </si>
  <si>
    <t>GERARDO LUBIN BURGOS BERNAL</t>
  </si>
  <si>
    <t>LUIS GERARDO CANO VILLATE</t>
  </si>
  <si>
    <t>Apoyar técnicamente a la Dirección de Promoción y Prevención para el desarrollo de herramientas que permitan la operación y gestión de las acciones de promoción y prevención del POS en el marco del modelo integral de atención en salud.</t>
  </si>
  <si>
    <t>70615-13/02/2015</t>
  </si>
  <si>
    <t xml:space="preserve"> ELKIN OSORIO SALDARRIAGA-PATRICIA CARO JIMENEZ</t>
  </si>
  <si>
    <t>YENNY ELENA PALACIOS PINILLA</t>
  </si>
  <si>
    <t>Apoyar la realización del Análisis de la Situación de Salud (ASIS) de los municipios de Chocó.</t>
  </si>
  <si>
    <t>39715-09/01/2015</t>
  </si>
  <si>
    <t>MARCELA SANTOS NAVAS</t>
  </si>
  <si>
    <t>Apoyar a la Oficina de Promoción Social en la implementación de programas y proyectos para población vulnerable.</t>
  </si>
  <si>
    <t>72115-23/02/2015</t>
  </si>
  <si>
    <t>JUAN PABLO CORREDOR PONGUTA- ALEJANDRO CEPEDA PEREZ</t>
  </si>
  <si>
    <t>11232616-7126844</t>
  </si>
  <si>
    <t>JOSE ALBERTO LOZANO GONZALEZ</t>
  </si>
  <si>
    <t xml:space="preserve">Apoyar la actualización de la muestra maestra y la elaboración  de muestreos de  estudios y encuestas para salud, priorizados por la Dirección de Epidemiología y Demografía. </t>
  </si>
  <si>
    <t>38715-09/01/2015</t>
  </si>
  <si>
    <t>MARTHA LUCIA OSPINA MARTINEZ- CLAUDIA MILENA CUELLAR SEGURA</t>
  </si>
  <si>
    <t>66826687-53351645</t>
  </si>
  <si>
    <t>BRANCH OF MICROSOFT COLOMBIA INC</t>
  </si>
  <si>
    <t>800198591-3</t>
  </si>
  <si>
    <t>Prestar los servicios de soporte técnico premier microsoft para la plataforma del SISPRO.</t>
  </si>
  <si>
    <t>83415-11/03/2015</t>
  </si>
  <si>
    <t>DOLLY ESPERANZA OVALLE CARRANZA- DIANA MARCELA LOPEZ DUARTE</t>
  </si>
  <si>
    <t>SANDRA PATRICIA MARTINEZ CABEZAS</t>
  </si>
  <si>
    <t>Apoyar técnicamente la implementación y seguimiento  del  programa de prevención, manejo y control de la Infección Respiratoria Aguda - IRA, con  énfasis  en áreas demostrativas,  en el marco del Plan Decenal de Salud Pública.</t>
  </si>
  <si>
    <t>51115-22/01/2015</t>
  </si>
  <si>
    <t xml:space="preserve">JOSE FERNANDO VALDERRAMA VERGARA- JULIAN TRUJILLO TRUJILLO </t>
  </si>
  <si>
    <t>7177992-79069903</t>
  </si>
  <si>
    <t>CESAR AUGUSTO RAMIREZ REY</t>
  </si>
  <si>
    <t>Apoyar al ministerio de salud y protección social en las actividades de supervisión del contrato o contratos que se requieran para adquirir los servicios de conectividad y de centro de datos para sus aplicaciones misionales.</t>
  </si>
  <si>
    <t>83615-11/03/2015</t>
  </si>
  <si>
    <t>51614344-52850111</t>
  </si>
  <si>
    <t>LEONARDO ANDRES ANCHIQUE LEAL</t>
  </si>
  <si>
    <t>Prestar servicios profesionales para apoyar las labores de adecuación de los portales web y las aplicaciones móviles de guías de práctica clínica, dispuestos por la oficina de calidad.</t>
  </si>
  <si>
    <t>69915-13/02/2015</t>
  </si>
  <si>
    <t>GERMAN ESCOBAR MORALES</t>
  </si>
  <si>
    <t>ERIC ARTURO BARNEY IGLESIAS</t>
  </si>
  <si>
    <t>Prestar servicios profesionales en materia de salud para apoyar a la Oficina de Calidad en las actividades de revisión, implementación, análisis y seguimiento a los indicadores de calidad en salud.</t>
  </si>
  <si>
    <t>69415-13/02-2015</t>
  </si>
  <si>
    <t xml:space="preserve">TOTAL QUALITY MANAGEMENT S.A. SIGLA TQM S.A.                                  </t>
  </si>
  <si>
    <t>830046588-8</t>
  </si>
  <si>
    <t>ACTA DE INICIO</t>
  </si>
  <si>
    <t>1 MES</t>
  </si>
  <si>
    <t>PRESTACIÓN DE SERVICIOS DE APOYO EN LA DIGITACIÓN, DIGITALIZACIÓN Y PROCESAMIENTO DE LOS DOCUMENTOS TÉCNICOS A CARGO DE LA DIRECCIÓN DE EPIDEMIOLOGÍA Y DEMOGRAFÍA”.</t>
  </si>
  <si>
    <t>39815-09/01/2015</t>
  </si>
  <si>
    <t>MARTHA LUCIA OSPINA MARTINEZ- ANGELICA NOHELIA MOLINA RIVERA</t>
  </si>
  <si>
    <t>66826687-52218624</t>
  </si>
  <si>
    <t>NANCY FAJARDO VILLAMIL</t>
  </si>
  <si>
    <t>Apoyar al Ministerio de Salud y Pprotección Social en las actividades continuas de gestión, actualización y pruebas del registro de afiliados a la protección social – salud</t>
  </si>
  <si>
    <t>74115-02/03/2015</t>
  </si>
  <si>
    <t>ANGELA PATRICIA BOLAÑOS MONTAÑA</t>
  </si>
  <si>
    <r>
      <t>Apoyar en la socialización y aplicación del modelo de la gestión integral del riesgo desde la perspectiva del aseguramiento, en lo relacionado con el diagnóstico de capacidades de las EPS y su utilización por parte por parte de las mismas</t>
    </r>
    <r>
      <rPr>
        <i/>
        <sz val="9"/>
        <color theme="1"/>
        <rFont val="Arial Narrow"/>
        <family val="2"/>
      </rPr>
      <t>”</t>
    </r>
  </si>
  <si>
    <t>25415-06/01/2015</t>
  </si>
  <si>
    <t>ALEX SMITH ARAQUE SOLANO</t>
  </si>
  <si>
    <t>Apoyo al Ministerio de Salud y Protección Social para la gestión de la reforma tributaria y el desarrollo de instrumentos económicos y financieros de Política Pública para la gestión de la estrategia 4x4.</t>
  </si>
  <si>
    <t>66415-05/02/2015</t>
  </si>
  <si>
    <t>ANA MARIA COBOS BAQUERO</t>
  </si>
  <si>
    <t>Prestar apoyo y asesoría  a la Dirección de Promoción y Prevención en la planeación estratégica, implementación y monitoreo  de planes, programas y proyectos de Salud Pública.</t>
  </si>
  <si>
    <t>82115-11/03/2015</t>
  </si>
  <si>
    <t xml:space="preserve"> ELKIN OSORIO SALDARRIAGA</t>
  </si>
  <si>
    <t>CATALINA ASCANIO NOREÑA</t>
  </si>
  <si>
    <t>Apoyar a la Dirección de Desarrollo de Talento Humano en Salud en el diseño e implementación de orientaciones para incorporar el enfoque de salud y medicina familiar y comunitaria en los programas de formación de pregrado y posgrado.</t>
  </si>
  <si>
    <t>8315-05/01/2015</t>
  </si>
  <si>
    <t>PILAR STELLA MARTINEZ BARRETO</t>
  </si>
  <si>
    <t xml:space="preserve">Apoyar al Ministerio de Salud y Protección Social en las actividades continuas de gestión, actualización y pruebas del registro de afiliados a la protección social – salud. </t>
  </si>
  <si>
    <t>80015-09/03/2015</t>
  </si>
  <si>
    <t>INVERSIONES SARA DE COLOMBIA</t>
  </si>
  <si>
    <t>830119276-9</t>
  </si>
  <si>
    <t>CONTRATO DE SUMINISTROS</t>
  </si>
  <si>
    <t xml:space="preserve">Adquisición primera entrega de dotación, vestuario y calzado de labor para los servidores públicos del Ministerio de Salud y Protección Social” </t>
  </si>
  <si>
    <t>44715-14/01/2015</t>
  </si>
  <si>
    <t>NOHORA TERESA VILLABONA MUJICA</t>
  </si>
  <si>
    <t>INVERSIONES GIRATELL GIRALDO S.C.A.</t>
  </si>
  <si>
    <t>UNIÓN TEMPORAL INDUSTRIAS ZATY</t>
  </si>
  <si>
    <t>860505205-1</t>
  </si>
  <si>
    <t>LAURA MARIA QUIROZ LOPEZ</t>
  </si>
  <si>
    <t>Apoyar a la Oficina de Promoción Social en la gestión y articulación del trabajo entre Sector Público y Privado para la estructuración de rutas de atención para poblaciones vulnerables.</t>
  </si>
  <si>
    <t>85915-25/03/2015</t>
  </si>
  <si>
    <t>CONTACT CENTER AMERICAS</t>
  </si>
  <si>
    <t>Adquirir los servicios de centro de contacto para la atención de las consultas de los usuarios del Ministerio de salud y Protección Social, relacionadas con trámites o aplicaciones específicas.</t>
  </si>
  <si>
    <t>83815-11/03/2015</t>
  </si>
  <si>
    <t>ZULIMA SILVANA NATHALI MARIN MARIN</t>
  </si>
  <si>
    <t>Prestación de servicios profesionales apoyando al Ministerio en el desarrollo de la estrategia de calidad y pertinencia de la formación definida en las bases de la Política del Talento Humano en Salud.</t>
  </si>
  <si>
    <t>80115-09/03/2015</t>
  </si>
  <si>
    <t>ELKIN GIOVANNY DELGADO CONTRERAS</t>
  </si>
  <si>
    <t>Prestar apoyo profesional al grupo de administración documental en la implementación y desarrollo del sistema de gestión documental, la articulación de procesos y procedimientos de PQRS y las etapas de preparación y clasificación previas a la digitalización de documentos del MSPS.</t>
  </si>
  <si>
    <t>76915-04/03/2015</t>
  </si>
  <si>
    <t>GRUPO DE ADMINISTRACIÓN DOCUMENTAL</t>
  </si>
  <si>
    <t>LUZ IVETTE ROZO ESPITIA</t>
  </si>
  <si>
    <t>GRUPO ADMINISTRACION DOCUMENTAL</t>
  </si>
  <si>
    <t>FIDUCIARIA LA PREVISORA S.A.</t>
  </si>
  <si>
    <t>860525148-5</t>
  </si>
  <si>
    <t>CONTRATO INTERADMINISTRATIVO DE PRESTACIÓN DE SERVICIOS</t>
  </si>
  <si>
    <t xml:space="preserve">Prestación de servicios para materializar la adecuada entrega de los asuntos que se encontraban a cargo de la Entidad Liquidadora del Instituto de Seguros Sociales en Liquidación FIDUPREVISORA S.A., y que deben ser recibidos por la Sociedad Fiduciaria de Desarrollo Agropecuario Fiduagraria S.A. en ejecución del contrato de fiducia mercantil No. 015 de 2015, en cumplimiento al mandato contenido en el artículo 6º del Decreto 553 de 2015.  </t>
  </si>
  <si>
    <t>APORTES ISS</t>
  </si>
  <si>
    <t>ISS</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</si>
</sst>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5" formatCode="[$-240A]dd/mm/yyyy"/>
    <numFmt numFmtId="166" formatCode="[$-240A]0"/>
    <numFmt numFmtId="167" formatCode="&quot;$ &quot;#,##0.00"/>
    <numFmt numFmtId="168" formatCode="[$-240A]General"/>
    <numFmt numFmtId="169" formatCode="&quot;$&quot;\ #,##0.00"/>
    <numFmt numFmtId="170" formatCode="dd/mm/yyyy;@"/>
    <numFmt numFmtId="171" formatCode="&quot;$ &quot;#,##0.00;[Red]&quot;$ &quot;#,##0.00"/>
    <numFmt numFmtId="172" formatCode="[$-240A]0%"/>
    <numFmt numFmtId="173" formatCode="[$-240A]#,##0.00"/>
    <numFmt numFmtId="174" formatCode="#,##0.00;[Red]#,##0.00"/>
    <numFmt numFmtId="175" formatCode="[$-240A]0.00"/>
    <numFmt numFmtId="176" formatCode="0;[Red]0"/>
    <numFmt numFmtId="177" formatCode="d\-mmm\-yy"/>
    <numFmt numFmtId="178" formatCode="[$-240A]#,##0"/>
    <numFmt numFmtId="179" formatCode="&quot;$&quot;\ #,##0"/>
    <numFmt numFmtId="180" formatCode="&quot; &quot;#,##0.00&quot; &quot;;&quot; -&quot;#,##0.00&quot; &quot;;&quot; -&quot;#&quot; &quot;;&quot; &quot;@&quot; &quot;"/>
  </numFmts>
  <fonts count="25"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i/>
      <sz val="9"/>
      <color theme="1"/>
      <name val="Arial Narrow"/>
      <family val="2"/>
    </font>
    <font>
      <sz val="8"/>
      <color theme="1"/>
      <name val="Arial Narrow"/>
      <family val="2"/>
    </font>
    <font>
      <sz val="8"/>
      <name val="Arial Narrow"/>
      <family val="2"/>
    </font>
    <font>
      <sz val="9"/>
      <color theme="1"/>
      <name val="Arial Narrow"/>
    </font>
    <font>
      <sz val="9"/>
      <name val="Arial Narrow"/>
    </font>
  </fonts>
  <fills count="1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theme="3" tint="0.39997558519241921"/>
        <bgColor rgb="FF558ED5"/>
      </patternFill>
    </fill>
    <fill>
      <patternFill patternType="solid">
        <fgColor rgb="FFFFFF00"/>
        <bgColor indexed="64"/>
      </patternFill>
    </fill>
    <fill>
      <patternFill patternType="solid">
        <fgColor rgb="FF558ED5"/>
        <bgColor rgb="FF558ED5"/>
      </patternFill>
    </fill>
    <fill>
      <patternFill patternType="solid">
        <fgColor theme="3" tint="0.39997558519241921"/>
        <bgColor rgb="FFFFFF00"/>
      </patternFill>
    </fill>
    <fill>
      <patternFill patternType="solid">
        <fgColor theme="3" tint="0.39997558519241921"/>
        <bgColor indexed="64"/>
      </patternFill>
    </fill>
    <fill>
      <patternFill patternType="solid">
        <fgColor rgb="FFFFFF00"/>
        <bgColor rgb="FF558ED5"/>
      </patternFill>
    </fill>
    <fill>
      <patternFill patternType="solid">
        <fgColor rgb="FFFFFF00"/>
        <bgColor rgb="FFFFFF00"/>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4">
    <xf numFmtId="0" fontId="0" fillId="0" borderId="0"/>
    <xf numFmtId="168" fontId="18" fillId="0" borderId="0"/>
    <xf numFmtId="0" fontId="19" fillId="0" borderId="0"/>
    <xf numFmtId="180" fontId="19" fillId="0" borderId="0"/>
  </cellStyleXfs>
  <cellXfs count="351">
    <xf numFmtId="0" fontId="0" fillId="0" borderId="0" xfId="0"/>
    <xf numFmtId="14" fontId="2" fillId="3" borderId="1" xfId="0" applyNumberFormat="1" applyFont="1" applyFill="1" applyBorder="1" applyAlignment="1">
      <alignment horizontal="center" vertical="center" wrapText="1"/>
    </xf>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3" borderId="3" xfId="0" applyNumberFormat="1" applyFont="1" applyFill="1" applyBorder="1" applyAlignment="1">
      <alignment horizontal="center" vertical="center" wrapText="1"/>
    </xf>
    <xf numFmtId="167"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6"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6"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6" fontId="11" fillId="7" borderId="1" xfId="0" applyNumberFormat="1" applyFont="1" applyFill="1" applyBorder="1" applyAlignment="1">
      <alignment horizontal="center" vertical="center" wrapText="1"/>
    </xf>
    <xf numFmtId="166" fontId="9" fillId="6" borderId="3" xfId="0" applyNumberFormat="1" applyFont="1" applyFill="1" applyBorder="1" applyAlignment="1">
      <alignment horizontal="center" vertical="center" wrapText="1"/>
    </xf>
    <xf numFmtId="166"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6"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6"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6"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7" fontId="12" fillId="0" borderId="3" xfId="0" applyNumberFormat="1" applyFont="1" applyBorder="1" applyAlignment="1">
      <alignment horizontal="left"/>
    </xf>
    <xf numFmtId="167" fontId="10" fillId="2"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168" fontId="10" fillId="3" borderId="3" xfId="0" applyNumberFormat="1" applyFont="1" applyFill="1" applyBorder="1" applyAlignment="1">
      <alignment horizontal="left" vertical="center" wrapText="1"/>
    </xf>
    <xf numFmtId="166"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7" fontId="10" fillId="3" borderId="15" xfId="0" applyNumberFormat="1" applyFont="1" applyFill="1" applyBorder="1" applyAlignment="1">
      <alignment horizontal="left" vertical="center" wrapText="1"/>
    </xf>
    <xf numFmtId="167"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8" fontId="10" fillId="0" borderId="3" xfId="0" applyNumberFormat="1" applyFont="1" applyFill="1" applyBorder="1" applyAlignment="1">
      <alignment horizontal="left" vertical="center" wrapText="1"/>
    </xf>
    <xf numFmtId="174"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7" fontId="10" fillId="3" borderId="13" xfId="0" applyNumberFormat="1" applyFont="1" applyFill="1" applyBorder="1" applyAlignment="1">
      <alignment horizontal="left" vertical="center" wrapText="1"/>
    </xf>
    <xf numFmtId="169" fontId="10" fillId="0" borderId="3" xfId="0" applyNumberFormat="1" applyFont="1" applyBorder="1" applyAlignment="1">
      <alignment horizontal="left" wrapText="1"/>
    </xf>
    <xf numFmtId="167" fontId="10" fillId="3" borderId="4"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7"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7" fontId="10" fillId="2" borderId="12" xfId="0" applyNumberFormat="1" applyFont="1" applyFill="1" applyBorder="1" applyAlignment="1">
      <alignment horizontal="left" vertical="center" wrapText="1"/>
    </xf>
    <xf numFmtId="168"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5" fontId="10" fillId="0" borderId="1" xfId="0" applyNumberFormat="1" applyFont="1" applyFill="1" applyBorder="1" applyAlignment="1">
      <alignment horizontal="left" vertical="center" wrapText="1"/>
    </xf>
    <xf numFmtId="168" fontId="10" fillId="0" borderId="1" xfId="0" applyNumberFormat="1" applyFont="1" applyBorder="1" applyAlignment="1">
      <alignment horizontal="left" vertical="center" wrapText="1"/>
    </xf>
    <xf numFmtId="165" fontId="10" fillId="0" borderId="1" xfId="0" applyNumberFormat="1" applyFont="1" applyBorder="1" applyAlignment="1">
      <alignment horizontal="left" vertical="center"/>
    </xf>
    <xf numFmtId="167" fontId="10" fillId="0" borderId="4" xfId="0" applyNumberFormat="1" applyFont="1" applyBorder="1" applyAlignment="1">
      <alignment horizontal="left" vertical="center"/>
    </xf>
    <xf numFmtId="0" fontId="10" fillId="0" borderId="1" xfId="0" applyFont="1" applyBorder="1" applyAlignment="1">
      <alignment horizontal="left" wrapText="1"/>
    </xf>
    <xf numFmtId="165" fontId="14" fillId="0" borderId="1" xfId="0" applyNumberFormat="1" applyFont="1" applyFill="1" applyBorder="1" applyAlignment="1">
      <alignment horizontal="left" vertical="center" wrapText="1"/>
    </xf>
    <xf numFmtId="166"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7"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8"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9" fontId="10" fillId="3" borderId="3" xfId="0" applyNumberFormat="1" applyFont="1" applyFill="1" applyBorder="1" applyAlignment="1">
      <alignment horizontal="left" vertical="center" wrapText="1"/>
    </xf>
    <xf numFmtId="170" fontId="10" fillId="0" borderId="3" xfId="0" applyNumberFormat="1" applyFont="1" applyBorder="1" applyAlignment="1">
      <alignment horizontal="left" vertical="center" wrapText="1"/>
    </xf>
    <xf numFmtId="166" fontId="10" fillId="0" borderId="3" xfId="0" applyNumberFormat="1" applyFont="1" applyBorder="1" applyAlignment="1">
      <alignment horizontal="left" vertical="center" wrapText="1"/>
    </xf>
    <xf numFmtId="167"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7"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5" fontId="10" fillId="0" borderId="2" xfId="0" applyNumberFormat="1" applyFont="1" applyFill="1" applyBorder="1" applyAlignment="1">
      <alignment horizontal="left" vertical="center" wrapText="1"/>
    </xf>
    <xf numFmtId="168"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7" fontId="10" fillId="2" borderId="11" xfId="0" applyNumberFormat="1" applyFont="1" applyFill="1" applyBorder="1" applyAlignment="1">
      <alignment horizontal="left" vertical="center" wrapText="1"/>
    </xf>
    <xf numFmtId="171" fontId="10" fillId="0" borderId="1" xfId="0" applyNumberFormat="1" applyFont="1" applyFill="1" applyBorder="1" applyAlignment="1">
      <alignment horizontal="left" vertical="center" wrapText="1"/>
    </xf>
    <xf numFmtId="168" fontId="10" fillId="0" borderId="2" xfId="0" applyNumberFormat="1" applyFont="1" applyFill="1" applyBorder="1" applyAlignment="1">
      <alignment horizontal="left" vertical="center" wrapText="1"/>
    </xf>
    <xf numFmtId="167"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7" fontId="10" fillId="2" borderId="5" xfId="0" applyNumberFormat="1" applyFont="1" applyFill="1" applyBorder="1" applyAlignment="1">
      <alignment horizontal="left" vertical="center" wrapText="1"/>
    </xf>
    <xf numFmtId="172" fontId="10" fillId="2" borderId="1" xfId="0" applyNumberFormat="1" applyFont="1" applyFill="1" applyBorder="1" applyAlignment="1">
      <alignment horizontal="left" vertical="center" wrapText="1"/>
    </xf>
    <xf numFmtId="165" fontId="10" fillId="0" borderId="6" xfId="0" applyNumberFormat="1" applyFont="1" applyFill="1" applyBorder="1" applyAlignment="1">
      <alignment horizontal="left" vertical="center" wrapText="1"/>
    </xf>
    <xf numFmtId="166"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67" fontId="10" fillId="0" borderId="12" xfId="0" applyNumberFormat="1" applyFont="1" applyFill="1" applyBorder="1" applyAlignment="1">
      <alignment horizontal="left" vertical="center" wrapText="1"/>
    </xf>
    <xf numFmtId="165" fontId="10" fillId="2" borderId="2" xfId="0" applyNumberFormat="1" applyFont="1" applyFill="1" applyBorder="1" applyAlignment="1">
      <alignment horizontal="left" vertical="center" wrapText="1"/>
    </xf>
    <xf numFmtId="166" fontId="10" fillId="0" borderId="4" xfId="0" applyNumberFormat="1" applyFont="1" applyFill="1" applyBorder="1" applyAlignment="1">
      <alignment horizontal="left" vertical="center" wrapText="1"/>
    </xf>
    <xf numFmtId="168" fontId="17" fillId="0" borderId="8" xfId="0" applyNumberFormat="1" applyFont="1" applyBorder="1" applyAlignment="1">
      <alignment horizontal="left" vertical="center" wrapText="1"/>
    </xf>
    <xf numFmtId="165" fontId="14" fillId="0" borderId="6"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7" fontId="10" fillId="3" borderId="3" xfId="0" applyNumberFormat="1" applyFont="1" applyFill="1" applyBorder="1" applyAlignment="1">
      <alignment horizontal="left" vertical="center" wrapText="1"/>
    </xf>
    <xf numFmtId="170" fontId="10" fillId="3" borderId="3" xfId="0" applyNumberFormat="1" applyFont="1" applyFill="1" applyBorder="1" applyAlignment="1">
      <alignment horizontal="left" vertical="center" wrapText="1"/>
    </xf>
    <xf numFmtId="174"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1" fontId="10" fillId="0" borderId="3" xfId="0" applyNumberFormat="1" applyFont="1" applyFill="1" applyBorder="1" applyAlignment="1">
      <alignment horizontal="left" vertical="center" wrapText="1"/>
    </xf>
    <xf numFmtId="165" fontId="10" fillId="0" borderId="9" xfId="0" applyNumberFormat="1" applyFont="1" applyFill="1" applyBorder="1" applyAlignment="1">
      <alignment horizontal="left" vertical="center" wrapText="1"/>
    </xf>
    <xf numFmtId="165" fontId="10" fillId="0" borderId="8" xfId="0" applyNumberFormat="1" applyFont="1" applyFill="1" applyBorder="1" applyAlignment="1">
      <alignment horizontal="left" vertical="center" wrapText="1"/>
    </xf>
    <xf numFmtId="167" fontId="10" fillId="0" borderId="5" xfId="0" applyNumberFormat="1" applyFont="1" applyFill="1" applyBorder="1" applyAlignment="1">
      <alignment horizontal="left" vertical="center" wrapText="1"/>
    </xf>
    <xf numFmtId="168" fontId="10" fillId="0" borderId="5" xfId="1" applyFont="1" applyFill="1" applyBorder="1" applyAlignment="1">
      <alignment horizontal="left" vertical="center" wrapText="1"/>
    </xf>
    <xf numFmtId="167" fontId="12" fillId="0" borderId="10" xfId="0" applyNumberFormat="1" applyFont="1" applyBorder="1" applyAlignment="1">
      <alignment horizontal="left"/>
    </xf>
    <xf numFmtId="0" fontId="18" fillId="0" borderId="10" xfId="0" applyFont="1" applyBorder="1" applyAlignment="1">
      <alignment horizontal="left" wrapText="1"/>
    </xf>
    <xf numFmtId="171" fontId="10" fillId="0" borderId="1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5"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8"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6" fontId="4" fillId="8" borderId="3" xfId="0" applyNumberFormat="1" applyFont="1" applyFill="1" applyBorder="1" applyAlignment="1">
      <alignment horizontal="center" vertical="center"/>
    </xf>
    <xf numFmtId="177"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9"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6"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7"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7" fontId="12" fillId="0" borderId="17" xfId="0" applyNumberFormat="1" applyFont="1" applyBorder="1" applyAlignment="1">
      <alignment horizontal="left"/>
    </xf>
    <xf numFmtId="167" fontId="3" fillId="3" borderId="3" xfId="2"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67" fontId="3" fillId="4" borderId="3" xfId="2" applyNumberFormat="1" applyFont="1" applyFill="1" applyBorder="1" applyAlignment="1">
      <alignment horizontal="center" vertical="center" wrapText="1"/>
    </xf>
    <xf numFmtId="165" fontId="3" fillId="4" borderId="3" xfId="2" applyNumberFormat="1" applyFont="1" applyFill="1" applyBorder="1" applyAlignment="1">
      <alignment horizontal="center" vertical="center" wrapText="1"/>
    </xf>
    <xf numFmtId="166" fontId="3" fillId="3" borderId="3" xfId="2" applyNumberFormat="1" applyFont="1" applyFill="1" applyBorder="1" applyAlignment="1">
      <alignment horizontal="center" vertical="center" wrapText="1"/>
    </xf>
    <xf numFmtId="0" fontId="3" fillId="3" borderId="3" xfId="2" applyFont="1" applyFill="1" applyBorder="1" applyAlignment="1">
      <alignment horizontal="center" vertical="center" wrapText="1"/>
    </xf>
    <xf numFmtId="173" fontId="3" fillId="4" borderId="3" xfId="2" applyNumberFormat="1" applyFont="1" applyFill="1" applyBorder="1" applyAlignment="1">
      <alignment horizontal="center" vertical="center" wrapText="1"/>
    </xf>
    <xf numFmtId="0" fontId="3" fillId="4" borderId="3" xfId="2" applyFont="1" applyFill="1" applyBorder="1" applyAlignment="1">
      <alignment horizontal="center" vertical="center" wrapText="1"/>
    </xf>
    <xf numFmtId="0" fontId="3" fillId="4" borderId="3" xfId="0" applyFont="1" applyFill="1" applyBorder="1" applyAlignment="1">
      <alignment horizontal="center" vertical="center" wrapText="1"/>
    </xf>
    <xf numFmtId="14" fontId="3" fillId="4" borderId="3" xfId="2" applyNumberFormat="1" applyFont="1" applyFill="1" applyBorder="1" applyAlignment="1">
      <alignment horizontal="center" vertical="center" wrapText="1"/>
    </xf>
    <xf numFmtId="165" fontId="3" fillId="3" borderId="3" xfId="2" applyNumberFormat="1" applyFont="1" applyFill="1" applyBorder="1" applyAlignment="1">
      <alignment horizontal="center" vertical="center" wrapText="1"/>
    </xf>
    <xf numFmtId="14" fontId="3" fillId="3" borderId="3" xfId="2" applyNumberFormat="1" applyFont="1" applyFill="1" applyBorder="1" applyAlignment="1">
      <alignment horizontal="center" vertical="center" wrapText="1"/>
    </xf>
    <xf numFmtId="167" fontId="3" fillId="3" borderId="12" xfId="2"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4" fontId="2" fillId="3" borderId="3" xfId="0" applyNumberFormat="1" applyFont="1" applyFill="1" applyBorder="1" applyAlignment="1">
      <alignment horizontal="center" vertical="center"/>
    </xf>
    <xf numFmtId="167" fontId="3" fillId="4" borderId="3" xfId="0" applyNumberFormat="1" applyFont="1" applyFill="1" applyBorder="1" applyAlignment="1">
      <alignment horizontal="center" vertical="center" wrapText="1"/>
    </xf>
    <xf numFmtId="173" fontId="3" fillId="3" borderId="3" xfId="0" applyNumberFormat="1" applyFont="1" applyFill="1" applyBorder="1" applyAlignment="1">
      <alignment horizontal="center" vertical="center" wrapText="1"/>
    </xf>
    <xf numFmtId="0" fontId="1" fillId="4" borderId="3" xfId="0" applyFont="1" applyFill="1" applyBorder="1" applyAlignment="1">
      <alignment vertical="center" wrapText="1"/>
    </xf>
    <xf numFmtId="174" fontId="3" fillId="3" borderId="3"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 fillId="3" borderId="3" xfId="0" applyFont="1" applyFill="1" applyBorder="1" applyAlignment="1">
      <alignment horizontal="left" vertical="center" wrapText="1"/>
    </xf>
    <xf numFmtId="167" fontId="3" fillId="4" borderId="12" xfId="2" applyNumberFormat="1" applyFont="1" applyFill="1" applyBorder="1" applyAlignment="1">
      <alignment horizontal="center" vertical="center" wrapText="1"/>
    </xf>
    <xf numFmtId="0" fontId="1" fillId="4" borderId="3" xfId="0" applyFont="1" applyFill="1" applyBorder="1" applyAlignment="1">
      <alignment horizontal="left" vertical="center" wrapText="1"/>
    </xf>
    <xf numFmtId="0" fontId="3" fillId="4" borderId="3" xfId="0" applyFont="1" applyFill="1" applyBorder="1" applyAlignment="1">
      <alignment vertical="center" wrapText="1"/>
    </xf>
    <xf numFmtId="0" fontId="3" fillId="4" borderId="3" xfId="2" applyFont="1" applyFill="1" applyBorder="1" applyAlignment="1">
      <alignment vertical="center" wrapText="1"/>
    </xf>
    <xf numFmtId="167" fontId="3" fillId="3" borderId="12" xfId="0"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167" fontId="3" fillId="4" borderId="12"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4" fontId="3" fillId="4" borderId="3" xfId="0" applyNumberFormat="1" applyFont="1" applyFill="1" applyBorder="1" applyAlignment="1" applyProtection="1">
      <alignment horizontal="center" vertical="center" wrapText="1"/>
      <protection locked="0"/>
    </xf>
    <xf numFmtId="0" fontId="2" fillId="3" borderId="3" xfId="0"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9"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3" borderId="3" xfId="2" applyFont="1" applyFill="1" applyBorder="1" applyAlignment="1">
      <alignment horizontal="left" vertical="center" wrapText="1"/>
    </xf>
    <xf numFmtId="0" fontId="3" fillId="3" borderId="3" xfId="2" applyFont="1" applyFill="1" applyBorder="1" applyAlignment="1">
      <alignment vertical="center" wrapText="1"/>
    </xf>
    <xf numFmtId="0" fontId="3" fillId="3" borderId="3" xfId="0" applyFont="1" applyFill="1" applyBorder="1" applyAlignment="1">
      <alignment vertical="center" wrapText="1"/>
    </xf>
    <xf numFmtId="0" fontId="2" fillId="3" borderId="3" xfId="0" applyFont="1" applyFill="1" applyBorder="1" applyAlignment="1">
      <alignment horizontal="center" vertical="center"/>
    </xf>
    <xf numFmtId="0" fontId="2" fillId="3" borderId="3" xfId="0" applyFont="1" applyFill="1" applyBorder="1"/>
    <xf numFmtId="0" fontId="4" fillId="3" borderId="3" xfId="0" applyFont="1" applyFill="1" applyBorder="1" applyAlignment="1">
      <alignment horizontal="left" vertical="center" wrapText="1"/>
    </xf>
    <xf numFmtId="166" fontId="1" fillId="9" borderId="3"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165" fontId="3" fillId="0" borderId="3" xfId="0" applyNumberFormat="1" applyFont="1" applyBorder="1" applyAlignment="1">
      <alignment horizontal="center" vertical="center" wrapText="1"/>
    </xf>
    <xf numFmtId="168" fontId="3" fillId="3" borderId="3" xfId="0" applyNumberFormat="1" applyFont="1" applyFill="1" applyBorder="1" applyAlignment="1">
      <alignment horizontal="center" vertical="center" wrapText="1"/>
    </xf>
    <xf numFmtId="1" fontId="3" fillId="3" borderId="3" xfId="0" applyNumberFormat="1" applyFont="1" applyFill="1" applyBorder="1" applyAlignment="1">
      <alignment horizontal="center" vertical="center" wrapText="1"/>
    </xf>
    <xf numFmtId="0" fontId="5" fillId="0" borderId="3" xfId="0" applyFont="1" applyBorder="1" applyAlignment="1">
      <alignment horizontal="justify"/>
    </xf>
    <xf numFmtId="167" fontId="3" fillId="0" borderId="3" xfId="0" applyNumberFormat="1" applyFont="1" applyBorder="1" applyAlignment="1">
      <alignment horizontal="center" vertical="center" wrapText="1"/>
    </xf>
    <xf numFmtId="167" fontId="3" fillId="2" borderId="3" xfId="0" applyNumberFormat="1" applyFont="1" applyFill="1" applyBorder="1" applyAlignment="1">
      <alignment horizontal="center" vertical="center" wrapText="1"/>
    </xf>
    <xf numFmtId="173" fontId="3" fillId="2"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66" fontId="3" fillId="0" borderId="3" xfId="0" applyNumberFormat="1" applyFont="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14" fontId="3" fillId="0" borderId="3" xfId="0" applyNumberFormat="1" applyFont="1" applyBorder="1" applyAlignment="1">
      <alignment horizontal="center" vertical="center" wrapText="1"/>
    </xf>
    <xf numFmtId="166" fontId="4" fillId="9" borderId="3"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166"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3" xfId="0" applyFont="1" applyBorder="1" applyAlignment="1">
      <alignment horizontal="justify"/>
    </xf>
    <xf numFmtId="167" fontId="2" fillId="0" borderId="4"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0" fontId="3" fillId="2" borderId="3" xfId="0" applyFont="1" applyFill="1" applyBorder="1" applyAlignment="1">
      <alignment vertical="center" wrapText="1"/>
    </xf>
    <xf numFmtId="166" fontId="2" fillId="2" borderId="3" xfId="0" applyNumberFormat="1" applyFont="1" applyFill="1" applyBorder="1" applyAlignment="1">
      <alignment horizontal="center" vertical="center" wrapText="1"/>
    </xf>
    <xf numFmtId="0" fontId="4" fillId="10" borderId="3" xfId="0" applyFont="1" applyFill="1" applyBorder="1" applyAlignment="1">
      <alignment horizontal="center" vertical="center" wrapText="1"/>
    </xf>
    <xf numFmtId="14" fontId="2" fillId="3" borderId="3" xfId="0" applyNumberFormat="1" applyFont="1" applyFill="1" applyBorder="1" applyAlignment="1">
      <alignment horizontal="center" vertical="center" wrapText="1"/>
    </xf>
    <xf numFmtId="167" fontId="2" fillId="0" borderId="9" xfId="0" applyNumberFormat="1" applyFont="1" applyFill="1" applyBorder="1" applyAlignment="1">
      <alignment horizontal="center" vertical="center" wrapText="1"/>
    </xf>
    <xf numFmtId="0" fontId="3" fillId="2" borderId="8" xfId="0" applyFont="1" applyFill="1" applyBorder="1" applyAlignment="1"/>
    <xf numFmtId="166" fontId="3" fillId="2" borderId="19" xfId="0" applyNumberFormat="1" applyFont="1" applyFill="1" applyBorder="1" applyAlignment="1">
      <alignment horizontal="center" vertical="center" wrapText="1"/>
    </xf>
    <xf numFmtId="166" fontId="1" fillId="11" borderId="3" xfId="0" applyNumberFormat="1" applyFont="1" applyFill="1" applyBorder="1" applyAlignment="1">
      <alignment horizontal="center" vertical="center" wrapText="1"/>
    </xf>
    <xf numFmtId="0" fontId="1" fillId="2" borderId="3" xfId="0" applyFont="1" applyFill="1" applyBorder="1" applyAlignment="1">
      <alignment vertical="center" wrapText="1"/>
    </xf>
    <xf numFmtId="166" fontId="3" fillId="2" borderId="3" xfId="0" applyNumberFormat="1" applyFont="1" applyFill="1" applyBorder="1" applyAlignment="1">
      <alignment horizontal="center" vertical="center" wrapText="1"/>
    </xf>
    <xf numFmtId="0" fontId="3" fillId="0" borderId="10" xfId="0" applyFont="1" applyBorder="1" applyAlignment="1">
      <alignment horizontal="center" vertical="center" wrapText="1"/>
    </xf>
    <xf numFmtId="0" fontId="1" fillId="12" borderId="3" xfId="0" applyFont="1" applyFill="1" applyBorder="1" applyAlignment="1">
      <alignment horizontal="center" vertical="center" wrapText="1"/>
    </xf>
    <xf numFmtId="0" fontId="1" fillId="3" borderId="3" xfId="0" applyFont="1" applyFill="1" applyBorder="1" applyAlignment="1">
      <alignment vertical="center" wrapText="1"/>
    </xf>
    <xf numFmtId="0" fontId="2" fillId="0" borderId="3" xfId="0" applyFont="1" applyBorder="1" applyAlignment="1">
      <alignment horizontal="center" vertical="center" wrapText="1"/>
    </xf>
    <xf numFmtId="14" fontId="3" fillId="2"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0" fontId="1" fillId="13" borderId="3" xfId="0" applyFont="1" applyFill="1" applyBorder="1" applyAlignment="1">
      <alignment horizontal="center" vertical="center" wrapText="1"/>
    </xf>
    <xf numFmtId="165" fontId="3" fillId="0" borderId="1" xfId="0" applyNumberFormat="1" applyFont="1" applyBorder="1" applyAlignment="1">
      <alignment horizontal="center" vertical="center" wrapText="1"/>
    </xf>
    <xf numFmtId="0" fontId="1" fillId="2" borderId="1" xfId="0" applyFont="1" applyFill="1" applyBorder="1" applyAlignment="1">
      <alignment vertical="center" wrapText="1"/>
    </xf>
    <xf numFmtId="166" fontId="3" fillId="0" borderId="1" xfId="0" applyNumberFormat="1" applyFont="1" applyBorder="1" applyAlignment="1">
      <alignment horizontal="center" vertical="center" wrapText="1"/>
    </xf>
    <xf numFmtId="167" fontId="3" fillId="2" borderId="4" xfId="0"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73" fontId="3" fillId="2" borderId="1" xfId="0" applyNumberFormat="1" applyFont="1" applyFill="1" applyBorder="1" applyAlignment="1">
      <alignment horizontal="center" vertical="center" wrapText="1"/>
    </xf>
    <xf numFmtId="0" fontId="3" fillId="0" borderId="19" xfId="0" applyFont="1" applyBorder="1" applyAlignment="1">
      <alignment horizontal="center" vertical="center" wrapText="1"/>
    </xf>
    <xf numFmtId="173" fontId="3" fillId="2" borderId="1" xfId="0" applyNumberFormat="1" applyFont="1" applyFill="1" applyBorder="1" applyAlignment="1">
      <alignment horizontal="center" vertical="center"/>
    </xf>
    <xf numFmtId="166" fontId="1" fillId="9" borderId="3" xfId="2" applyNumberFormat="1" applyFont="1" applyFill="1" applyBorder="1" applyAlignment="1">
      <alignment horizontal="center" vertical="center" wrapText="1"/>
    </xf>
    <xf numFmtId="165" fontId="3" fillId="0" borderId="3" xfId="2" applyNumberFormat="1" applyFont="1" applyFill="1" applyBorder="1" applyAlignment="1">
      <alignment horizontal="center" vertical="center" wrapText="1"/>
    </xf>
    <xf numFmtId="0" fontId="1" fillId="2" borderId="3" xfId="2" applyFont="1" applyFill="1" applyBorder="1" applyAlignment="1">
      <alignment vertical="center" wrapText="1"/>
    </xf>
    <xf numFmtId="166" fontId="3" fillId="0" borderId="3" xfId="2" applyNumberFormat="1" applyFont="1" applyBorder="1" applyAlignment="1">
      <alignment horizontal="center" vertical="center" wrapText="1"/>
    </xf>
    <xf numFmtId="166" fontId="3" fillId="0" borderId="3" xfId="2" applyNumberFormat="1"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2" applyFont="1" applyBorder="1" applyAlignment="1">
      <alignment horizontal="center" vertical="center" wrapText="1"/>
    </xf>
    <xf numFmtId="14" fontId="3" fillId="0" borderId="3" xfId="0" applyNumberFormat="1" applyFont="1" applyFill="1" applyBorder="1" applyAlignment="1">
      <alignment horizontal="center" vertical="center" wrapText="1"/>
    </xf>
    <xf numFmtId="167" fontId="3" fillId="0" borderId="3" xfId="2" applyNumberFormat="1" applyFont="1" applyFill="1" applyBorder="1" applyAlignment="1">
      <alignment horizontal="center" vertical="center" wrapText="1"/>
    </xf>
    <xf numFmtId="167" fontId="3" fillId="2" borderId="3" xfId="2" applyNumberFormat="1" applyFont="1" applyFill="1" applyBorder="1" applyAlignment="1">
      <alignment horizontal="center" vertical="center" wrapText="1"/>
    </xf>
    <xf numFmtId="172" fontId="3" fillId="0" borderId="3" xfId="2" applyNumberFormat="1" applyFont="1" applyFill="1" applyBorder="1" applyAlignment="1">
      <alignment horizontal="center" vertical="center" wrapText="1"/>
    </xf>
    <xf numFmtId="173" fontId="3" fillId="2" borderId="3" xfId="2"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3" xfId="2" applyFont="1" applyFill="1" applyBorder="1" applyAlignment="1">
      <alignment horizontal="left" vertical="center" wrapText="1"/>
    </xf>
    <xf numFmtId="0" fontId="3" fillId="0" borderId="3" xfId="2" applyFont="1" applyFill="1" applyBorder="1" applyAlignment="1">
      <alignment vertical="center" wrapText="1"/>
    </xf>
    <xf numFmtId="165" fontId="3" fillId="2" borderId="3" xfId="2" applyNumberFormat="1" applyFont="1" applyFill="1" applyBorder="1" applyAlignment="1">
      <alignment horizontal="center" vertical="center" wrapText="1"/>
    </xf>
    <xf numFmtId="14" fontId="3" fillId="2" borderId="3" xfId="2" applyNumberFormat="1" applyFont="1" applyFill="1" applyBorder="1" applyAlignment="1">
      <alignment horizontal="center" vertical="center" wrapText="1"/>
    </xf>
    <xf numFmtId="166" fontId="3" fillId="2" borderId="3" xfId="2" applyNumberFormat="1" applyFont="1" applyFill="1" applyBorder="1" applyAlignment="1">
      <alignment horizontal="center" vertical="center" wrapText="1"/>
    </xf>
    <xf numFmtId="0" fontId="1" fillId="11" borderId="3" xfId="2" applyFont="1" applyFill="1" applyBorder="1" applyAlignment="1">
      <alignment horizontal="center" vertical="center" wrapText="1"/>
    </xf>
    <xf numFmtId="173" fontId="3" fillId="0" borderId="3" xfId="2" applyNumberFormat="1" applyFont="1" applyFill="1" applyBorder="1" applyAlignment="1">
      <alignment horizontal="center" vertical="center" wrapText="1"/>
    </xf>
    <xf numFmtId="0" fontId="3" fillId="2" borderId="3" xfId="2" applyFont="1" applyFill="1" applyBorder="1" applyAlignment="1">
      <alignment vertical="center" wrapText="1"/>
    </xf>
    <xf numFmtId="0" fontId="2" fillId="0" borderId="0" xfId="0" applyFont="1" applyAlignment="1">
      <alignment vertical="center"/>
    </xf>
    <xf numFmtId="166" fontId="1" fillId="12" borderId="3" xfId="0" applyNumberFormat="1" applyFont="1" applyFill="1" applyBorder="1" applyAlignment="1">
      <alignment horizontal="center" vertical="center" wrapText="1"/>
    </xf>
    <xf numFmtId="167" fontId="3" fillId="0" borderId="12" xfId="0" applyNumberFormat="1" applyFont="1" applyBorder="1" applyAlignment="1">
      <alignment horizontal="center" vertical="center" wrapText="1"/>
    </xf>
    <xf numFmtId="173" fontId="3" fillId="0" borderId="3" xfId="0" applyNumberFormat="1" applyFont="1" applyBorder="1" applyAlignment="1">
      <alignment horizontal="center" vertical="center" wrapText="1"/>
    </xf>
    <xf numFmtId="170" fontId="3" fillId="0" borderId="3" xfId="0" applyNumberFormat="1" applyFont="1" applyBorder="1" applyAlignment="1">
      <alignment horizontal="center" vertical="center" wrapText="1"/>
    </xf>
    <xf numFmtId="174" fontId="3" fillId="0" borderId="3" xfId="0" applyNumberFormat="1" applyFont="1" applyBorder="1" applyAlignment="1">
      <alignment horizontal="center" vertical="center" wrapText="1"/>
    </xf>
    <xf numFmtId="0" fontId="2" fillId="0" borderId="3" xfId="0" applyFont="1" applyBorder="1" applyAlignment="1">
      <alignment vertical="center" wrapText="1"/>
    </xf>
    <xf numFmtId="175"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165" fontId="3" fillId="2" borderId="3" xfId="0" applyNumberFormat="1" applyFont="1" applyFill="1" applyBorder="1" applyAlignment="1">
      <alignment horizontal="center" vertical="center" wrapText="1"/>
    </xf>
    <xf numFmtId="170" fontId="3" fillId="0" borderId="3" xfId="2" applyNumberFormat="1" applyFont="1" applyBorder="1" applyAlignment="1">
      <alignment horizontal="center" vertical="center" wrapText="1"/>
    </xf>
    <xf numFmtId="168" fontId="3" fillId="0" borderId="3" xfId="2" applyNumberFormat="1" applyFont="1" applyBorder="1" applyAlignment="1">
      <alignment horizontal="center" vertical="center" wrapText="1"/>
    </xf>
    <xf numFmtId="0" fontId="2" fillId="0" borderId="3" xfId="0" applyFont="1" applyBorder="1" applyAlignment="1">
      <alignment wrapText="1"/>
    </xf>
    <xf numFmtId="167" fontId="3" fillId="0" borderId="12" xfId="2" applyNumberFormat="1" applyFont="1" applyBorder="1" applyAlignment="1">
      <alignment horizontal="center" vertical="center" wrapText="1"/>
    </xf>
    <xf numFmtId="0" fontId="3" fillId="2" borderId="3" xfId="0" applyNumberFormat="1" applyFont="1" applyFill="1" applyBorder="1" applyAlignment="1">
      <alignment vertical="center" wrapText="1"/>
    </xf>
    <xf numFmtId="14" fontId="3" fillId="0" borderId="3" xfId="2" applyNumberFormat="1" applyFont="1" applyBorder="1" applyAlignment="1">
      <alignment horizontal="center" vertical="center" wrapText="1"/>
    </xf>
    <xf numFmtId="0" fontId="2" fillId="0" borderId="3" xfId="0" applyFont="1" applyBorder="1" applyAlignment="1">
      <alignment horizontal="justify" vertical="center"/>
    </xf>
    <xf numFmtId="0" fontId="21" fillId="0" borderId="3" xfId="0" applyFont="1" applyBorder="1" applyAlignment="1">
      <alignment horizontal="justify"/>
    </xf>
    <xf numFmtId="14" fontId="2" fillId="0" borderId="3" xfId="0" applyNumberFormat="1" applyFont="1" applyFill="1" applyBorder="1" applyAlignment="1">
      <alignment horizontal="center" vertical="center"/>
    </xf>
    <xf numFmtId="0" fontId="22" fillId="0" borderId="3" xfId="0" applyFont="1" applyBorder="1" applyAlignment="1">
      <alignment horizontal="justify"/>
    </xf>
    <xf numFmtId="0" fontId="3" fillId="0" borderId="3" xfId="0" applyFont="1" applyBorder="1" applyAlignment="1">
      <alignment horizontal="center"/>
    </xf>
    <xf numFmtId="0" fontId="2" fillId="0" borderId="3" xfId="0" applyFont="1" applyFill="1" applyBorder="1" applyAlignment="1">
      <alignment horizontal="left" wrapText="1"/>
    </xf>
    <xf numFmtId="0" fontId="3" fillId="0" borderId="3" xfId="0" applyFont="1" applyFill="1" applyBorder="1" applyAlignment="1">
      <alignment vertical="center" wrapText="1"/>
    </xf>
    <xf numFmtId="14" fontId="3" fillId="0" borderId="3" xfId="0" applyNumberFormat="1" applyFont="1" applyFill="1" applyBorder="1" applyAlignment="1">
      <alignment horizontal="center" vertical="center"/>
    </xf>
    <xf numFmtId="0" fontId="1" fillId="14" borderId="3" xfId="2" applyFont="1" applyFill="1" applyBorder="1" applyAlignment="1">
      <alignment horizontal="center" vertical="center" wrapText="1"/>
    </xf>
    <xf numFmtId="0" fontId="1" fillId="4" borderId="3" xfId="2" applyFont="1" applyFill="1" applyBorder="1" applyAlignment="1">
      <alignment vertical="center" wrapText="1"/>
    </xf>
    <xf numFmtId="14" fontId="3" fillId="0" borderId="3" xfId="0" applyNumberFormat="1" applyFont="1" applyBorder="1" applyAlignment="1">
      <alignment horizontal="center" vertical="center"/>
    </xf>
    <xf numFmtId="0" fontId="1" fillId="2" borderId="3" xfId="0" applyFont="1" applyFill="1" applyBorder="1" applyAlignment="1">
      <alignment horizontal="left" vertical="center" wrapText="1"/>
    </xf>
    <xf numFmtId="0" fontId="2" fillId="0" borderId="0" xfId="0" applyFont="1" applyAlignment="1">
      <alignment horizontal="justify"/>
    </xf>
    <xf numFmtId="166" fontId="1" fillId="15" borderId="3" xfId="2" applyNumberFormat="1" applyFont="1" applyFill="1" applyBorder="1" applyAlignment="1">
      <alignment horizontal="center" vertical="center" wrapText="1"/>
    </xf>
    <xf numFmtId="174" fontId="3" fillId="2" borderId="3" xfId="0" applyNumberFormat="1" applyFont="1" applyFill="1" applyBorder="1" applyAlignment="1">
      <alignment horizontal="center" vertical="center" wrapText="1"/>
    </xf>
    <xf numFmtId="0" fontId="23" fillId="0" borderId="3" xfId="0" applyFont="1" applyBorder="1" applyAlignment="1">
      <alignment horizontal="justify"/>
    </xf>
    <xf numFmtId="166" fontId="1" fillId="11" borderId="10" xfId="2" applyNumberFormat="1" applyFont="1" applyFill="1" applyBorder="1" applyAlignment="1">
      <alignment horizontal="center" vertical="center" wrapText="1"/>
    </xf>
    <xf numFmtId="165" fontId="3" fillId="0" borderId="10" xfId="2" applyNumberFormat="1" applyFont="1" applyFill="1" applyBorder="1" applyAlignment="1">
      <alignment horizontal="center" vertical="center" wrapText="1"/>
    </xf>
    <xf numFmtId="0" fontId="1" fillId="2" borderId="10" xfId="2" applyFont="1" applyFill="1" applyBorder="1" applyAlignment="1">
      <alignment horizontal="left" vertical="center" wrapText="1"/>
    </xf>
    <xf numFmtId="166" fontId="3" fillId="0" borderId="10" xfId="2" applyNumberFormat="1" applyFont="1" applyBorder="1" applyAlignment="1">
      <alignment horizontal="center" vertical="center" wrapText="1"/>
    </xf>
    <xf numFmtId="166" fontId="3" fillId="0" borderId="10" xfId="2" applyNumberFormat="1" applyFont="1" applyFill="1" applyBorder="1" applyAlignment="1">
      <alignment horizontal="center" vertical="center" wrapText="1"/>
    </xf>
    <xf numFmtId="0" fontId="3" fillId="0" borderId="10" xfId="2" applyFont="1" applyBorder="1" applyAlignment="1">
      <alignment horizontal="center" vertical="center" wrapText="1"/>
    </xf>
    <xf numFmtId="14" fontId="3" fillId="4" borderId="10" xfId="0" applyNumberFormat="1"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67" fontId="3" fillId="4" borderId="20" xfId="2" applyNumberFormat="1" applyFont="1" applyFill="1" applyBorder="1" applyAlignment="1">
      <alignment horizontal="center" vertical="center" wrapText="1"/>
    </xf>
    <xf numFmtId="167" fontId="3" fillId="2" borderId="10" xfId="2" applyNumberFormat="1" applyFont="1" applyFill="1" applyBorder="1" applyAlignment="1">
      <alignment horizontal="center" vertical="center" wrapText="1"/>
    </xf>
    <xf numFmtId="173" fontId="3" fillId="2" borderId="10" xfId="2" applyNumberFormat="1" applyFont="1" applyFill="1" applyBorder="1" applyAlignment="1">
      <alignment horizontal="center" vertical="center" wrapText="1"/>
    </xf>
    <xf numFmtId="0" fontId="3" fillId="2" borderId="10" xfId="2" applyFont="1" applyFill="1" applyBorder="1" applyAlignment="1">
      <alignment horizontal="left" wrapText="1"/>
    </xf>
    <xf numFmtId="0" fontId="3" fillId="0" borderId="10" xfId="2" applyFont="1" applyFill="1" applyBorder="1" applyAlignment="1">
      <alignment horizontal="left" vertical="center" wrapText="1"/>
    </xf>
    <xf numFmtId="0" fontId="3" fillId="2" borderId="10" xfId="0" applyFont="1" applyFill="1" applyBorder="1" applyAlignment="1">
      <alignment vertical="center" wrapText="1"/>
    </xf>
    <xf numFmtId="0" fontId="3" fillId="0" borderId="10" xfId="2" applyFont="1" applyFill="1" applyBorder="1" applyAlignment="1">
      <alignment horizontal="center" vertical="center" wrapText="1"/>
    </xf>
    <xf numFmtId="14" fontId="2" fillId="2" borderId="3" xfId="0" applyNumberFormat="1" applyFont="1" applyFill="1" applyBorder="1" applyAlignment="1">
      <alignment horizontal="center" vertical="center"/>
    </xf>
    <xf numFmtId="166" fontId="1" fillId="11" borderId="3" xfId="2" applyNumberFormat="1" applyFont="1" applyFill="1" applyBorder="1" applyAlignment="1">
      <alignment horizontal="center" vertical="center" wrapText="1"/>
    </xf>
    <xf numFmtId="0" fontId="1" fillId="2" borderId="3" xfId="2" applyFont="1" applyFill="1" applyBorder="1" applyAlignment="1">
      <alignment horizontal="left" vertical="center" wrapText="1"/>
    </xf>
    <xf numFmtId="0" fontId="3" fillId="2" borderId="3" xfId="2" applyFont="1" applyFill="1" applyBorder="1" applyAlignment="1">
      <alignment horizontal="left" wrapText="1"/>
    </xf>
    <xf numFmtId="14" fontId="24" fillId="2" borderId="3" xfId="0" applyNumberFormat="1" applyFont="1" applyFill="1" applyBorder="1" applyAlignment="1">
      <alignment horizontal="center" vertical="center" wrapText="1"/>
    </xf>
    <xf numFmtId="0" fontId="4" fillId="10" borderId="3" xfId="0" applyFont="1" applyFill="1" applyBorder="1" applyAlignment="1">
      <alignment horizontal="center"/>
    </xf>
    <xf numFmtId="0" fontId="4" fillId="3" borderId="3" xfId="0" applyFont="1" applyFill="1" applyBorder="1" applyAlignment="1">
      <alignment vertical="center" wrapText="1"/>
    </xf>
    <xf numFmtId="0" fontId="24" fillId="2" borderId="3" xfId="0" applyFont="1" applyFill="1" applyBorder="1" applyAlignment="1">
      <alignment vertical="center" wrapText="1"/>
    </xf>
    <xf numFmtId="166" fontId="3" fillId="0" borderId="3" xfId="0" applyNumberFormat="1" applyFont="1" applyFill="1" applyBorder="1" applyAlignment="1">
      <alignment horizontal="center" vertical="center" wrapText="1"/>
    </xf>
    <xf numFmtId="0" fontId="24" fillId="2" borderId="3" xfId="0" applyFont="1" applyFill="1" applyBorder="1" applyAlignment="1">
      <alignment horizontal="center" vertical="center" wrapText="1"/>
    </xf>
    <xf numFmtId="174" fontId="3" fillId="0" borderId="3" xfId="2" applyNumberFormat="1" applyFont="1" applyFill="1" applyBorder="1" applyAlignment="1">
      <alignment horizontal="center" vertical="center" wrapText="1"/>
    </xf>
    <xf numFmtId="0" fontId="2" fillId="0" borderId="3" xfId="0" applyFont="1" applyBorder="1" applyAlignment="1"/>
    <xf numFmtId="0" fontId="1" fillId="0" borderId="3" xfId="0" applyFont="1" applyBorder="1" applyAlignment="1">
      <alignment vertical="center" wrapText="1"/>
    </xf>
    <xf numFmtId="165" fontId="3" fillId="0" borderId="3" xfId="2" applyNumberFormat="1" applyFont="1" applyBorder="1" applyAlignment="1">
      <alignment horizontal="center" vertical="center" wrapText="1"/>
    </xf>
    <xf numFmtId="0" fontId="3" fillId="0" borderId="3" xfId="0" applyFont="1" applyBorder="1" applyAlignment="1">
      <alignment horizontal="justify"/>
    </xf>
    <xf numFmtId="174" fontId="3" fillId="2" borderId="3" xfId="2" applyNumberFormat="1" applyFont="1" applyFill="1" applyBorder="1" applyAlignment="1">
      <alignment horizontal="center" vertical="center" wrapText="1"/>
    </xf>
    <xf numFmtId="0" fontId="1" fillId="15" borderId="3" xfId="2" applyFont="1" applyFill="1" applyBorder="1" applyAlignment="1">
      <alignment horizontal="center" vertical="center" wrapText="1"/>
    </xf>
    <xf numFmtId="0" fontId="1" fillId="9" borderId="10" xfId="0" applyFont="1" applyFill="1" applyBorder="1" applyAlignment="1">
      <alignment horizontal="center" vertical="center" wrapText="1"/>
    </xf>
    <xf numFmtId="14" fontId="3" fillId="3" borderId="10" xfId="0" applyNumberFormat="1" applyFont="1" applyFill="1" applyBorder="1" applyAlignment="1">
      <alignment horizontal="center" vertical="center" wrapText="1"/>
    </xf>
    <xf numFmtId="0" fontId="1" fillId="0" borderId="10" xfId="0" applyFont="1" applyBorder="1" applyAlignment="1">
      <alignment vertical="center" wrapText="1"/>
    </xf>
    <xf numFmtId="168" fontId="3" fillId="0" borderId="10" xfId="0" applyNumberFormat="1" applyFont="1" applyBorder="1" applyAlignment="1">
      <alignment horizontal="center" vertical="center" wrapText="1"/>
    </xf>
    <xf numFmtId="166" fontId="3" fillId="0" borderId="10" xfId="0" applyNumberFormat="1" applyFont="1" applyBorder="1" applyAlignment="1">
      <alignment horizontal="center" vertical="center" wrapText="1"/>
    </xf>
    <xf numFmtId="167" fontId="3" fillId="0" borderId="10" xfId="0" applyNumberFormat="1" applyFont="1" applyBorder="1" applyAlignment="1">
      <alignment horizontal="center" vertical="center" wrapText="1"/>
    </xf>
    <xf numFmtId="175" fontId="3" fillId="0" borderId="10" xfId="0" applyNumberFormat="1" applyFont="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Border="1" applyAlignment="1">
      <alignment vertical="center" wrapText="1"/>
    </xf>
    <xf numFmtId="166" fontId="3" fillId="0" borderId="10" xfId="0" applyNumberFormat="1"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0" borderId="3" xfId="0" applyFont="1" applyBorder="1" applyAlignment="1">
      <alignment horizontal="left" vertical="center" wrapText="1"/>
    </xf>
    <xf numFmtId="0" fontId="23" fillId="0" borderId="0" xfId="0" applyFont="1" applyAlignment="1">
      <alignment horizontal="justify"/>
    </xf>
    <xf numFmtId="14" fontId="2" fillId="0" borderId="21" xfId="0" applyNumberFormat="1" applyFont="1" applyBorder="1" applyAlignment="1">
      <alignment horizontal="center" vertical="center"/>
    </xf>
  </cellXfs>
  <cellStyles count="4">
    <cellStyle name="Excel Built-in Comma" xfId="3"/>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36"/>
  <sheetViews>
    <sheetView tabSelected="1" topLeftCell="F36" workbookViewId="0">
      <selection activeCell="S40" sqref="S40"/>
    </sheetView>
  </sheetViews>
  <sheetFormatPr baseColWidth="10" defaultRowHeight="15" x14ac:dyDescent="0.25"/>
  <cols>
    <col min="1" max="1" width="11.42578125" style="2"/>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12.85546875" customWidth="1"/>
    <col min="14" max="14" width="11.42578125" style="4" customWidth="1"/>
    <col min="15" max="17" width="11.42578125" customWidth="1"/>
    <col min="19" max="19" width="11.42578125" style="4"/>
  </cols>
  <sheetData>
    <row r="1" spans="1:57" ht="40.5" x14ac:dyDescent="0.25">
      <c r="A1" s="178" t="s">
        <v>1</v>
      </c>
      <c r="B1" s="178" t="s">
        <v>2</v>
      </c>
      <c r="C1" s="190" t="s">
        <v>3</v>
      </c>
      <c r="D1" s="191" t="s">
        <v>5</v>
      </c>
      <c r="E1" s="191" t="s">
        <v>6</v>
      </c>
      <c r="F1" s="191" t="s">
        <v>7</v>
      </c>
      <c r="G1" s="191" t="s">
        <v>8</v>
      </c>
      <c r="H1" s="191" t="s">
        <v>9</v>
      </c>
      <c r="I1" s="192" t="s">
        <v>10</v>
      </c>
      <c r="J1" s="193" t="s">
        <v>11</v>
      </c>
      <c r="K1" s="194" t="s">
        <v>12</v>
      </c>
      <c r="L1" s="191" t="s">
        <v>13</v>
      </c>
      <c r="M1" s="191" t="s">
        <v>14</v>
      </c>
      <c r="N1" s="191" t="s">
        <v>15</v>
      </c>
      <c r="O1" s="195" t="s">
        <v>16</v>
      </c>
      <c r="P1" s="191" t="s">
        <v>17</v>
      </c>
      <c r="Q1" s="191" t="s">
        <v>18</v>
      </c>
      <c r="R1" s="191" t="s">
        <v>19</v>
      </c>
      <c r="S1" s="191" t="s">
        <v>20</v>
      </c>
      <c r="T1" s="191" t="s">
        <v>21</v>
      </c>
    </row>
    <row r="2" spans="1:57" s="3" customFormat="1" ht="24.95" customHeight="1" x14ac:dyDescent="0.25">
      <c r="A2" s="202">
        <v>246</v>
      </c>
      <c r="B2" s="204">
        <v>42065</v>
      </c>
      <c r="C2" s="179" t="s">
        <v>157</v>
      </c>
      <c r="D2" s="205">
        <v>52199296</v>
      </c>
      <c r="E2" s="170" t="s">
        <v>33</v>
      </c>
      <c r="F2" s="203" t="s">
        <v>120</v>
      </c>
      <c r="G2" s="5">
        <v>42066</v>
      </c>
      <c r="H2" s="5">
        <v>42338</v>
      </c>
      <c r="I2" s="207" t="s">
        <v>158</v>
      </c>
      <c r="J2" s="184">
        <v>61588500</v>
      </c>
      <c r="K2" s="209"/>
      <c r="L2" s="209"/>
      <c r="M2" s="210" t="s">
        <v>159</v>
      </c>
      <c r="N2" s="213" t="s">
        <v>122</v>
      </c>
      <c r="O2" s="203" t="s">
        <v>123</v>
      </c>
      <c r="P2" s="214" t="s">
        <v>127</v>
      </c>
      <c r="Q2" s="212">
        <v>7177992</v>
      </c>
      <c r="R2" s="215" t="s">
        <v>128</v>
      </c>
      <c r="S2" s="204">
        <v>42065</v>
      </c>
      <c r="T2" s="208" t="s">
        <v>0</v>
      </c>
      <c r="V2"/>
      <c r="W2"/>
      <c r="X2"/>
      <c r="Y2"/>
      <c r="Z2"/>
      <c r="AA2"/>
      <c r="AB2"/>
      <c r="AC2"/>
      <c r="AD2"/>
      <c r="AE2"/>
      <c r="AF2"/>
      <c r="AG2"/>
      <c r="AH2"/>
      <c r="AI2"/>
      <c r="AJ2"/>
      <c r="AK2"/>
      <c r="AL2"/>
      <c r="AM2"/>
      <c r="AN2"/>
      <c r="AO2"/>
      <c r="AP2"/>
      <c r="AQ2"/>
      <c r="AR2"/>
      <c r="AS2"/>
      <c r="AT2"/>
      <c r="AU2"/>
      <c r="AV2"/>
      <c r="AW2"/>
      <c r="AX2"/>
      <c r="AY2"/>
      <c r="AZ2"/>
      <c r="BA2"/>
      <c r="BB2"/>
      <c r="BC2"/>
      <c r="BD2"/>
      <c r="BE2"/>
    </row>
    <row r="3" spans="1:57" ht="24.95" customHeight="1" x14ac:dyDescent="0.25">
      <c r="A3" s="218">
        <v>247</v>
      </c>
      <c r="B3" s="219">
        <v>42065</v>
      </c>
      <c r="C3" s="220" t="s">
        <v>160</v>
      </c>
      <c r="D3" s="221">
        <v>19168642</v>
      </c>
      <c r="E3" s="222" t="s">
        <v>33</v>
      </c>
      <c r="F3" s="222" t="s">
        <v>120</v>
      </c>
      <c r="G3" s="1">
        <v>42066</v>
      </c>
      <c r="H3" s="223">
        <v>42338</v>
      </c>
      <c r="I3" s="224" t="s">
        <v>161</v>
      </c>
      <c r="J3" s="225">
        <v>89262000</v>
      </c>
      <c r="K3" s="226" t="s">
        <v>0</v>
      </c>
      <c r="L3" s="209"/>
      <c r="M3" s="222" t="s">
        <v>162</v>
      </c>
      <c r="N3" s="213" t="s">
        <v>122</v>
      </c>
      <c r="O3" s="222" t="s">
        <v>123</v>
      </c>
      <c r="P3" s="227" t="s">
        <v>154</v>
      </c>
      <c r="Q3" s="228">
        <v>74410220</v>
      </c>
      <c r="R3" s="213" t="s">
        <v>148</v>
      </c>
      <c r="S3" s="204">
        <v>42066</v>
      </c>
      <c r="T3" s="208" t="s">
        <v>0</v>
      </c>
    </row>
    <row r="4" spans="1:57" ht="24.95" customHeight="1" x14ac:dyDescent="0.25">
      <c r="A4" s="229">
        <v>248</v>
      </c>
      <c r="B4" s="230">
        <v>42065</v>
      </c>
      <c r="C4" s="201" t="s">
        <v>163</v>
      </c>
      <c r="D4" s="189" t="s">
        <v>164</v>
      </c>
      <c r="E4" s="189" t="s">
        <v>37</v>
      </c>
      <c r="F4" s="189" t="s">
        <v>131</v>
      </c>
      <c r="G4" s="230">
        <v>42076</v>
      </c>
      <c r="H4" s="230">
        <v>42277</v>
      </c>
      <c r="I4" s="224" t="s">
        <v>165</v>
      </c>
      <c r="J4" s="231">
        <v>720000000</v>
      </c>
      <c r="K4" s="189"/>
      <c r="L4" s="209"/>
      <c r="M4" s="189" t="s">
        <v>166</v>
      </c>
      <c r="N4" s="213" t="s">
        <v>167</v>
      </c>
      <c r="O4" s="189" t="s">
        <v>123</v>
      </c>
      <c r="P4" s="232" t="s">
        <v>168</v>
      </c>
      <c r="Q4" s="233">
        <v>79685674</v>
      </c>
      <c r="R4" s="227" t="s">
        <v>167</v>
      </c>
      <c r="S4" s="230">
        <v>42076</v>
      </c>
      <c r="T4" s="208" t="s">
        <v>0</v>
      </c>
    </row>
    <row r="5" spans="1:57" ht="24.95" customHeight="1" x14ac:dyDescent="0.25">
      <c r="A5" s="234">
        <v>249</v>
      </c>
      <c r="B5" s="204">
        <v>42065</v>
      </c>
      <c r="C5" s="235" t="s">
        <v>169</v>
      </c>
      <c r="D5" s="212">
        <v>51615514</v>
      </c>
      <c r="E5" s="203" t="s">
        <v>33</v>
      </c>
      <c r="F5" s="203" t="s">
        <v>120</v>
      </c>
      <c r="G5" s="217">
        <v>42066</v>
      </c>
      <c r="H5" s="158">
        <v>42338</v>
      </c>
      <c r="I5" s="207" t="s">
        <v>170</v>
      </c>
      <c r="J5" s="186">
        <v>77520000</v>
      </c>
      <c r="K5" s="209"/>
      <c r="L5" s="209"/>
      <c r="M5" s="210" t="s">
        <v>171</v>
      </c>
      <c r="N5" s="213" t="s">
        <v>122</v>
      </c>
      <c r="O5" s="203" t="s">
        <v>123</v>
      </c>
      <c r="P5" s="227" t="s">
        <v>154</v>
      </c>
      <c r="Q5" s="236">
        <v>74410220</v>
      </c>
      <c r="R5" s="211" t="s">
        <v>148</v>
      </c>
      <c r="S5" s="204">
        <v>42065</v>
      </c>
      <c r="T5" s="208" t="s">
        <v>0</v>
      </c>
    </row>
    <row r="6" spans="1:57" ht="24.95" customHeight="1" x14ac:dyDescent="0.25">
      <c r="A6" s="202">
        <v>250</v>
      </c>
      <c r="B6" s="171">
        <v>42065</v>
      </c>
      <c r="C6" s="175" t="s">
        <v>172</v>
      </c>
      <c r="D6" s="170">
        <v>52410227</v>
      </c>
      <c r="E6" s="176" t="s">
        <v>33</v>
      </c>
      <c r="F6" s="7" t="s">
        <v>120</v>
      </c>
      <c r="G6" s="217">
        <v>42066</v>
      </c>
      <c r="H6" s="5">
        <v>42338</v>
      </c>
      <c r="I6" s="224" t="s">
        <v>173</v>
      </c>
      <c r="J6" s="184">
        <v>63900000</v>
      </c>
      <c r="K6" s="7" t="s">
        <v>0</v>
      </c>
      <c r="L6" s="209"/>
      <c r="M6" s="174" t="s">
        <v>174</v>
      </c>
      <c r="N6" s="213" t="s">
        <v>122</v>
      </c>
      <c r="O6" s="7" t="s">
        <v>123</v>
      </c>
      <c r="P6" s="198" t="s">
        <v>127</v>
      </c>
      <c r="Q6" s="170">
        <v>7177992</v>
      </c>
      <c r="R6" s="7" t="s">
        <v>175</v>
      </c>
      <c r="S6" s="204">
        <v>42066</v>
      </c>
      <c r="T6" s="208" t="s">
        <v>0</v>
      </c>
    </row>
    <row r="7" spans="1:57" ht="24.95" customHeight="1" x14ac:dyDescent="0.25">
      <c r="A7" s="238">
        <v>251</v>
      </c>
      <c r="B7" s="204">
        <v>42065</v>
      </c>
      <c r="C7" s="239" t="s">
        <v>176</v>
      </c>
      <c r="D7" s="205">
        <v>1072647035</v>
      </c>
      <c r="E7" s="170" t="s">
        <v>33</v>
      </c>
      <c r="F7" s="240" t="s">
        <v>120</v>
      </c>
      <c r="G7" s="5">
        <v>42066</v>
      </c>
      <c r="H7" s="188">
        <v>42338</v>
      </c>
      <c r="I7" s="224" t="s">
        <v>177</v>
      </c>
      <c r="J7" s="184">
        <v>40000000</v>
      </c>
      <c r="K7" s="209"/>
      <c r="L7" s="209"/>
      <c r="M7" s="210" t="s">
        <v>178</v>
      </c>
      <c r="N7" s="215" t="s">
        <v>125</v>
      </c>
      <c r="O7" s="241" t="s">
        <v>123</v>
      </c>
      <c r="P7" s="227" t="s">
        <v>179</v>
      </c>
      <c r="Q7" s="236">
        <v>70121218</v>
      </c>
      <c r="R7" s="211" t="s">
        <v>180</v>
      </c>
      <c r="S7" s="242">
        <v>42065</v>
      </c>
      <c r="T7" s="208" t="s">
        <v>0</v>
      </c>
    </row>
    <row r="8" spans="1:57" ht="24.95" customHeight="1" x14ac:dyDescent="0.25">
      <c r="A8" s="243">
        <v>252</v>
      </c>
      <c r="B8" s="244">
        <v>42065</v>
      </c>
      <c r="C8" s="245" t="s">
        <v>181</v>
      </c>
      <c r="D8" s="246">
        <v>51909854</v>
      </c>
      <c r="E8" s="216" t="s">
        <v>33</v>
      </c>
      <c r="F8" s="203" t="s">
        <v>120</v>
      </c>
      <c r="G8" s="5">
        <v>42066</v>
      </c>
      <c r="H8" s="187">
        <v>42246</v>
      </c>
      <c r="I8" s="224" t="s">
        <v>182</v>
      </c>
      <c r="J8" s="247">
        <v>85816800</v>
      </c>
      <c r="K8" s="248"/>
      <c r="L8" s="209"/>
      <c r="M8" s="249" t="s">
        <v>183</v>
      </c>
      <c r="N8" s="215" t="s">
        <v>184</v>
      </c>
      <c r="O8" s="250" t="s">
        <v>123</v>
      </c>
      <c r="P8" s="227" t="s">
        <v>145</v>
      </c>
      <c r="Q8" s="203">
        <v>79792437</v>
      </c>
      <c r="R8" s="213" t="s">
        <v>144</v>
      </c>
      <c r="S8" s="242">
        <v>42066</v>
      </c>
      <c r="T8" s="208" t="s">
        <v>0</v>
      </c>
    </row>
    <row r="9" spans="1:57" ht="24.95" customHeight="1" x14ac:dyDescent="0.25">
      <c r="A9" s="243">
        <v>253</v>
      </c>
      <c r="B9" s="244">
        <v>42066</v>
      </c>
      <c r="C9" s="245" t="s">
        <v>185</v>
      </c>
      <c r="D9" s="246">
        <v>93151850</v>
      </c>
      <c r="E9" s="216" t="s">
        <v>33</v>
      </c>
      <c r="F9" s="203" t="s">
        <v>120</v>
      </c>
      <c r="G9" s="5">
        <v>42067</v>
      </c>
      <c r="H9" s="187">
        <v>42338</v>
      </c>
      <c r="I9" s="224" t="s">
        <v>186</v>
      </c>
      <c r="J9" s="247">
        <v>76000000</v>
      </c>
      <c r="K9" s="248"/>
      <c r="L9" s="209"/>
      <c r="M9" s="249" t="s">
        <v>174</v>
      </c>
      <c r="N9" s="213" t="s">
        <v>122</v>
      </c>
      <c r="O9" s="250" t="s">
        <v>123</v>
      </c>
      <c r="P9" s="227" t="s">
        <v>146</v>
      </c>
      <c r="Q9" s="236">
        <v>71620786</v>
      </c>
      <c r="R9" s="211" t="s">
        <v>122</v>
      </c>
      <c r="S9" s="204">
        <v>42066</v>
      </c>
      <c r="T9" s="208" t="s">
        <v>0</v>
      </c>
    </row>
    <row r="10" spans="1:57" ht="24.95" customHeight="1" x14ac:dyDescent="0.25">
      <c r="A10" s="243">
        <v>254</v>
      </c>
      <c r="B10" s="244">
        <v>42066</v>
      </c>
      <c r="C10" s="245" t="s">
        <v>187</v>
      </c>
      <c r="D10" s="246">
        <v>7178256</v>
      </c>
      <c r="E10" s="216" t="s">
        <v>33</v>
      </c>
      <c r="F10" s="203" t="s">
        <v>120</v>
      </c>
      <c r="G10" s="5">
        <v>42067</v>
      </c>
      <c r="H10" s="187">
        <v>42338</v>
      </c>
      <c r="I10" s="224" t="s">
        <v>188</v>
      </c>
      <c r="J10" s="247">
        <v>69000000</v>
      </c>
      <c r="K10" s="248"/>
      <c r="L10" s="209"/>
      <c r="M10" s="251" t="s">
        <v>189</v>
      </c>
      <c r="N10" s="213" t="s">
        <v>122</v>
      </c>
      <c r="O10" s="250" t="s">
        <v>123</v>
      </c>
      <c r="P10" s="214" t="s">
        <v>127</v>
      </c>
      <c r="Q10" s="212">
        <v>7177992</v>
      </c>
      <c r="R10" s="215" t="s">
        <v>128</v>
      </c>
      <c r="S10" s="204">
        <v>42066</v>
      </c>
      <c r="T10" s="208" t="s">
        <v>0</v>
      </c>
    </row>
    <row r="11" spans="1:57" ht="24.95" customHeight="1" x14ac:dyDescent="0.25">
      <c r="A11" s="252">
        <v>255</v>
      </c>
      <c r="B11" s="253">
        <v>42067</v>
      </c>
      <c r="C11" s="254" t="s">
        <v>190</v>
      </c>
      <c r="D11" s="255">
        <v>55162981</v>
      </c>
      <c r="E11" s="257" t="s">
        <v>33</v>
      </c>
      <c r="F11" s="258" t="s">
        <v>120</v>
      </c>
      <c r="G11" s="259">
        <v>42068</v>
      </c>
      <c r="H11" s="158">
        <v>42338</v>
      </c>
      <c r="I11" s="224" t="s">
        <v>191</v>
      </c>
      <c r="J11" s="180">
        <v>67613000</v>
      </c>
      <c r="K11" s="261"/>
      <c r="L11" s="209"/>
      <c r="M11" s="263" t="s">
        <v>192</v>
      </c>
      <c r="N11" s="265" t="s">
        <v>122</v>
      </c>
      <c r="O11" s="257" t="s">
        <v>123</v>
      </c>
      <c r="P11" s="266" t="s">
        <v>154</v>
      </c>
      <c r="Q11" s="255">
        <v>16823811</v>
      </c>
      <c r="R11" s="211" t="s">
        <v>148</v>
      </c>
      <c r="S11" s="204">
        <v>42068</v>
      </c>
      <c r="T11" s="208" t="s">
        <v>0</v>
      </c>
    </row>
    <row r="12" spans="1:57" ht="24.95" customHeight="1" x14ac:dyDescent="0.25">
      <c r="A12" s="252">
        <v>256</v>
      </c>
      <c r="B12" s="253">
        <v>42067</v>
      </c>
      <c r="C12" s="254" t="s">
        <v>193</v>
      </c>
      <c r="D12" s="255">
        <v>6773841</v>
      </c>
      <c r="E12" s="257" t="s">
        <v>33</v>
      </c>
      <c r="F12" s="258" t="s">
        <v>120</v>
      </c>
      <c r="G12" s="259">
        <v>42068</v>
      </c>
      <c r="H12" s="158">
        <v>42323</v>
      </c>
      <c r="I12" s="224" t="s">
        <v>194</v>
      </c>
      <c r="J12" s="180">
        <v>95370000</v>
      </c>
      <c r="K12" s="261"/>
      <c r="L12" s="209"/>
      <c r="M12" s="263" t="s">
        <v>195</v>
      </c>
      <c r="N12" s="265" t="s">
        <v>122</v>
      </c>
      <c r="O12" s="257" t="s">
        <v>123</v>
      </c>
      <c r="P12" s="266" t="s">
        <v>154</v>
      </c>
      <c r="Q12" s="269">
        <v>74410220</v>
      </c>
      <c r="R12" s="211" t="s">
        <v>148</v>
      </c>
      <c r="S12" s="204">
        <v>42067</v>
      </c>
      <c r="T12" s="208" t="s">
        <v>0</v>
      </c>
    </row>
    <row r="13" spans="1:57" ht="24.95" customHeight="1" x14ac:dyDescent="0.25">
      <c r="A13" s="252">
        <v>257</v>
      </c>
      <c r="B13" s="253">
        <v>42067</v>
      </c>
      <c r="C13" s="254" t="s">
        <v>196</v>
      </c>
      <c r="D13" s="255">
        <v>80845089</v>
      </c>
      <c r="E13" s="257" t="s">
        <v>33</v>
      </c>
      <c r="F13" s="258" t="s">
        <v>120</v>
      </c>
      <c r="G13" s="259">
        <v>42079</v>
      </c>
      <c r="H13" s="158">
        <v>42338</v>
      </c>
      <c r="I13" s="207" t="s">
        <v>197</v>
      </c>
      <c r="J13" s="180">
        <v>47785000</v>
      </c>
      <c r="K13" s="261"/>
      <c r="L13" s="209"/>
      <c r="M13" s="263" t="s">
        <v>198</v>
      </c>
      <c r="N13" s="265" t="s">
        <v>122</v>
      </c>
      <c r="O13" s="257" t="s">
        <v>123</v>
      </c>
      <c r="P13" s="266" t="s">
        <v>154</v>
      </c>
      <c r="Q13" s="269">
        <v>74410220</v>
      </c>
      <c r="R13" s="227" t="s">
        <v>148</v>
      </c>
      <c r="S13" s="204">
        <v>42079</v>
      </c>
      <c r="T13" s="208" t="s">
        <v>0</v>
      </c>
    </row>
    <row r="14" spans="1:57" ht="24.95" customHeight="1" x14ac:dyDescent="0.25">
      <c r="A14" s="243">
        <v>258</v>
      </c>
      <c r="B14" s="244">
        <v>42068</v>
      </c>
      <c r="C14" s="245" t="s">
        <v>199</v>
      </c>
      <c r="D14" s="246">
        <v>52584641</v>
      </c>
      <c r="E14" s="216" t="s">
        <v>33</v>
      </c>
      <c r="F14" s="203" t="s">
        <v>120</v>
      </c>
      <c r="G14" s="5">
        <v>42073</v>
      </c>
      <c r="H14" s="187">
        <v>42308</v>
      </c>
      <c r="I14" s="224" t="s">
        <v>200</v>
      </c>
      <c r="J14" s="247">
        <v>65800000</v>
      </c>
      <c r="K14" s="248"/>
      <c r="L14" s="209"/>
      <c r="M14" s="251" t="s">
        <v>201</v>
      </c>
      <c r="N14" s="213" t="s">
        <v>122</v>
      </c>
      <c r="O14" s="250" t="s">
        <v>123</v>
      </c>
      <c r="P14" s="214" t="s">
        <v>127</v>
      </c>
      <c r="Q14" s="212">
        <v>7177992</v>
      </c>
      <c r="R14" s="215" t="s">
        <v>128</v>
      </c>
      <c r="S14" s="204">
        <v>42069</v>
      </c>
      <c r="T14" s="208" t="s">
        <v>0</v>
      </c>
    </row>
    <row r="15" spans="1:57" ht="24.95" customHeight="1" x14ac:dyDescent="0.25">
      <c r="A15" s="270">
        <v>259</v>
      </c>
      <c r="B15" s="253">
        <v>42068</v>
      </c>
      <c r="C15" s="254" t="s">
        <v>202</v>
      </c>
      <c r="D15" s="255">
        <v>41741619</v>
      </c>
      <c r="E15" s="257" t="s">
        <v>33</v>
      </c>
      <c r="F15" s="258" t="s">
        <v>120</v>
      </c>
      <c r="G15" s="259">
        <v>42069</v>
      </c>
      <c r="H15" s="5">
        <v>42323</v>
      </c>
      <c r="I15" s="224" t="s">
        <v>203</v>
      </c>
      <c r="J15" s="159">
        <v>87380000</v>
      </c>
      <c r="K15" s="261"/>
      <c r="L15" s="209"/>
      <c r="M15" s="263" t="s">
        <v>204</v>
      </c>
      <c r="N15" s="265" t="s">
        <v>122</v>
      </c>
      <c r="O15" s="257" t="s">
        <v>123</v>
      </c>
      <c r="P15" s="272" t="s">
        <v>154</v>
      </c>
      <c r="Q15" s="269">
        <v>74410220</v>
      </c>
      <c r="R15" s="211" t="s">
        <v>148</v>
      </c>
      <c r="S15" s="204">
        <v>42068</v>
      </c>
      <c r="T15" s="208" t="s">
        <v>0</v>
      </c>
    </row>
    <row r="16" spans="1:57" ht="24.95" customHeight="1" x14ac:dyDescent="0.25">
      <c r="A16" s="202">
        <v>260</v>
      </c>
      <c r="B16" s="204">
        <v>42068</v>
      </c>
      <c r="C16" s="239" t="s">
        <v>205</v>
      </c>
      <c r="D16" s="205">
        <v>79310706</v>
      </c>
      <c r="E16" s="170" t="s">
        <v>33</v>
      </c>
      <c r="F16" s="203" t="s">
        <v>120</v>
      </c>
      <c r="G16" s="5">
        <v>42069</v>
      </c>
      <c r="H16" s="158">
        <v>42338</v>
      </c>
      <c r="I16" s="273" t="s">
        <v>206</v>
      </c>
      <c r="J16" s="6">
        <v>72000000</v>
      </c>
      <c r="K16" s="209"/>
      <c r="L16" s="209"/>
      <c r="M16" s="210" t="s">
        <v>207</v>
      </c>
      <c r="N16" s="213" t="s">
        <v>124</v>
      </c>
      <c r="O16" s="203" t="s">
        <v>123</v>
      </c>
      <c r="P16" s="227" t="s">
        <v>140</v>
      </c>
      <c r="Q16" s="236">
        <v>80093733</v>
      </c>
      <c r="R16" s="213" t="s">
        <v>156</v>
      </c>
      <c r="S16" s="204">
        <v>42069</v>
      </c>
      <c r="T16" s="208" t="s">
        <v>0</v>
      </c>
    </row>
    <row r="17" spans="1:20" ht="24.95" customHeight="1" x14ac:dyDescent="0.25">
      <c r="A17" s="274">
        <v>261</v>
      </c>
      <c r="B17" s="5">
        <v>42068</v>
      </c>
      <c r="C17" s="181" t="s">
        <v>208</v>
      </c>
      <c r="D17" s="206">
        <v>24335949</v>
      </c>
      <c r="E17" s="170" t="s">
        <v>33</v>
      </c>
      <c r="F17" s="203" t="s">
        <v>120</v>
      </c>
      <c r="G17" s="158">
        <v>42074</v>
      </c>
      <c r="H17" s="5">
        <v>42307</v>
      </c>
      <c r="I17" s="224" t="s">
        <v>209</v>
      </c>
      <c r="J17" s="186">
        <v>87348000</v>
      </c>
      <c r="K17" s="173"/>
      <c r="L17" s="209"/>
      <c r="M17" s="173" t="s">
        <v>210</v>
      </c>
      <c r="N17" s="139" t="s">
        <v>122</v>
      </c>
      <c r="O17" s="7" t="s">
        <v>123</v>
      </c>
      <c r="P17" s="182" t="s">
        <v>143</v>
      </c>
      <c r="Q17" s="177">
        <v>91278455</v>
      </c>
      <c r="R17" s="139" t="s">
        <v>142</v>
      </c>
      <c r="S17" s="242">
        <v>42074</v>
      </c>
      <c r="T17" s="208" t="s">
        <v>0</v>
      </c>
    </row>
    <row r="18" spans="1:20" ht="24.95" customHeight="1" x14ac:dyDescent="0.25">
      <c r="A18" s="202">
        <v>262</v>
      </c>
      <c r="B18" s="204">
        <v>42072</v>
      </c>
      <c r="C18" s="235" t="s">
        <v>211</v>
      </c>
      <c r="D18" s="212">
        <v>79693543</v>
      </c>
      <c r="E18" s="212" t="s">
        <v>33</v>
      </c>
      <c r="F18" s="203" t="s">
        <v>120</v>
      </c>
      <c r="G18" s="158">
        <v>42073</v>
      </c>
      <c r="H18" s="5">
        <v>42338</v>
      </c>
      <c r="I18" s="224" t="s">
        <v>212</v>
      </c>
      <c r="J18" s="275">
        <v>91176000</v>
      </c>
      <c r="K18" s="208" t="s">
        <v>0</v>
      </c>
      <c r="L18" s="209"/>
      <c r="M18" s="276" t="s">
        <v>213</v>
      </c>
      <c r="N18" s="213" t="s">
        <v>150</v>
      </c>
      <c r="O18" s="203" t="s">
        <v>123</v>
      </c>
      <c r="P18" s="227" t="s">
        <v>214</v>
      </c>
      <c r="Q18" s="236">
        <v>91278455</v>
      </c>
      <c r="R18" s="211" t="s">
        <v>142</v>
      </c>
      <c r="S18" s="204">
        <v>42072</v>
      </c>
      <c r="T18" s="208" t="s">
        <v>0</v>
      </c>
    </row>
    <row r="19" spans="1:20" ht="24.95" customHeight="1" x14ac:dyDescent="0.25">
      <c r="A19" s="202">
        <v>263</v>
      </c>
      <c r="B19" s="277">
        <v>42072</v>
      </c>
      <c r="C19" s="235" t="s">
        <v>215</v>
      </c>
      <c r="D19" s="212">
        <v>76330616</v>
      </c>
      <c r="E19" s="278" t="s">
        <v>33</v>
      </c>
      <c r="F19" s="203" t="s">
        <v>120</v>
      </c>
      <c r="G19" s="5">
        <v>42073</v>
      </c>
      <c r="H19" s="5">
        <v>42338</v>
      </c>
      <c r="I19" s="279" t="s">
        <v>216</v>
      </c>
      <c r="J19" s="275">
        <v>80000000</v>
      </c>
      <c r="K19" s="208"/>
      <c r="L19" s="209"/>
      <c r="M19" s="280" t="s">
        <v>217</v>
      </c>
      <c r="N19" s="213" t="s">
        <v>122</v>
      </c>
      <c r="O19" s="282" t="s">
        <v>123</v>
      </c>
      <c r="P19" s="227" t="s">
        <v>218</v>
      </c>
      <c r="Q19" s="236">
        <v>19374675</v>
      </c>
      <c r="R19" s="211" t="s">
        <v>155</v>
      </c>
      <c r="S19" s="204">
        <v>42072</v>
      </c>
      <c r="T19" s="208" t="s">
        <v>0</v>
      </c>
    </row>
    <row r="20" spans="1:20" ht="24.95" customHeight="1" x14ac:dyDescent="0.25">
      <c r="A20" s="252">
        <v>264</v>
      </c>
      <c r="B20" s="283">
        <v>42073</v>
      </c>
      <c r="C20" s="254" t="s">
        <v>219</v>
      </c>
      <c r="D20" s="284">
        <v>41671041</v>
      </c>
      <c r="E20" s="256" t="s">
        <v>33</v>
      </c>
      <c r="F20" s="258" t="s">
        <v>120</v>
      </c>
      <c r="G20" s="5">
        <v>42074</v>
      </c>
      <c r="H20" s="5">
        <v>42124</v>
      </c>
      <c r="I20" s="285" t="s">
        <v>220</v>
      </c>
      <c r="J20" s="286">
        <v>12000000</v>
      </c>
      <c r="K20" s="262" t="s">
        <v>0</v>
      </c>
      <c r="L20" s="209"/>
      <c r="M20" s="258" t="s">
        <v>221</v>
      </c>
      <c r="N20" s="139" t="s">
        <v>126</v>
      </c>
      <c r="O20" s="257" t="s">
        <v>123</v>
      </c>
      <c r="P20" s="287" t="s">
        <v>152</v>
      </c>
      <c r="Q20" s="177" t="s">
        <v>153</v>
      </c>
      <c r="R20" s="213" t="s">
        <v>126</v>
      </c>
      <c r="S20" s="204">
        <v>42073</v>
      </c>
      <c r="T20" s="208" t="s">
        <v>0</v>
      </c>
    </row>
    <row r="21" spans="1:20" ht="24.95" customHeight="1" x14ac:dyDescent="0.25">
      <c r="A21" s="270">
        <v>265</v>
      </c>
      <c r="B21" s="253">
        <v>42073</v>
      </c>
      <c r="C21" s="254" t="s">
        <v>222</v>
      </c>
      <c r="D21" s="255">
        <v>51739727</v>
      </c>
      <c r="E21" s="257" t="s">
        <v>33</v>
      </c>
      <c r="F21" s="258" t="s">
        <v>120</v>
      </c>
      <c r="G21" s="5">
        <v>42074</v>
      </c>
      <c r="H21" s="5">
        <v>42338</v>
      </c>
      <c r="I21" s="279" t="s">
        <v>223</v>
      </c>
      <c r="J21" s="169">
        <v>72000000</v>
      </c>
      <c r="K21" s="261"/>
      <c r="L21" s="209"/>
      <c r="M21" s="258" t="s">
        <v>224</v>
      </c>
      <c r="N21" s="265" t="s">
        <v>139</v>
      </c>
      <c r="O21" s="257" t="s">
        <v>123</v>
      </c>
      <c r="P21" s="266" t="s">
        <v>141</v>
      </c>
      <c r="Q21" s="255">
        <v>79528677</v>
      </c>
      <c r="R21" s="211" t="s">
        <v>139</v>
      </c>
      <c r="S21" s="204">
        <v>42073</v>
      </c>
      <c r="T21" s="208" t="s">
        <v>0</v>
      </c>
    </row>
    <row r="22" spans="1:20" ht="24.95" customHeight="1" x14ac:dyDescent="0.25">
      <c r="A22" s="252">
        <v>266</v>
      </c>
      <c r="B22" s="168">
        <v>42073</v>
      </c>
      <c r="C22" s="254" t="s">
        <v>225</v>
      </c>
      <c r="D22" s="255">
        <v>41890530</v>
      </c>
      <c r="E22" s="257" t="s">
        <v>33</v>
      </c>
      <c r="F22" s="258" t="s">
        <v>120</v>
      </c>
      <c r="G22" s="5">
        <v>42074</v>
      </c>
      <c r="H22" s="158">
        <v>42338</v>
      </c>
      <c r="I22" s="289" t="s">
        <v>226</v>
      </c>
      <c r="J22" s="286">
        <v>68400000</v>
      </c>
      <c r="K22" s="271"/>
      <c r="L22" s="209"/>
      <c r="M22" s="260" t="s">
        <v>227</v>
      </c>
      <c r="N22" s="265" t="s">
        <v>139</v>
      </c>
      <c r="O22" s="257" t="s">
        <v>123</v>
      </c>
      <c r="P22" s="266" t="s">
        <v>141</v>
      </c>
      <c r="Q22" s="255">
        <v>79528677</v>
      </c>
      <c r="R22" s="211" t="s">
        <v>139</v>
      </c>
      <c r="S22" s="204">
        <v>42073</v>
      </c>
      <c r="T22" s="208" t="s">
        <v>0</v>
      </c>
    </row>
    <row r="23" spans="1:20" ht="24.95" customHeight="1" x14ac:dyDescent="0.25">
      <c r="A23" s="252">
        <v>267</v>
      </c>
      <c r="B23" s="168">
        <v>42074</v>
      </c>
      <c r="C23" s="254" t="s">
        <v>228</v>
      </c>
      <c r="D23" s="255">
        <v>52884677</v>
      </c>
      <c r="E23" s="257" t="s">
        <v>33</v>
      </c>
      <c r="F23" s="258" t="s">
        <v>120</v>
      </c>
      <c r="G23" s="5">
        <v>42075</v>
      </c>
      <c r="H23" s="158">
        <v>42338</v>
      </c>
      <c r="I23" s="290" t="s">
        <v>229</v>
      </c>
      <c r="J23" s="286">
        <v>65007000</v>
      </c>
      <c r="K23" s="271"/>
      <c r="L23" s="209"/>
      <c r="M23" s="260" t="s">
        <v>230</v>
      </c>
      <c r="N23" s="265" t="s">
        <v>139</v>
      </c>
      <c r="O23" s="257" t="s">
        <v>123</v>
      </c>
      <c r="P23" s="266" t="s">
        <v>141</v>
      </c>
      <c r="Q23" s="255">
        <v>79528677</v>
      </c>
      <c r="R23" s="227" t="s">
        <v>139</v>
      </c>
      <c r="S23" s="291">
        <v>42075</v>
      </c>
      <c r="T23" s="208" t="s">
        <v>0</v>
      </c>
    </row>
    <row r="24" spans="1:20" ht="24.95" customHeight="1" x14ac:dyDescent="0.25">
      <c r="A24" s="252">
        <v>268</v>
      </c>
      <c r="B24" s="168">
        <v>42074</v>
      </c>
      <c r="C24" s="254" t="s">
        <v>231</v>
      </c>
      <c r="D24" s="255">
        <v>26331442</v>
      </c>
      <c r="E24" s="257" t="s">
        <v>33</v>
      </c>
      <c r="F24" s="258" t="s">
        <v>120</v>
      </c>
      <c r="G24" s="5">
        <v>42076</v>
      </c>
      <c r="H24" s="158">
        <v>42166</v>
      </c>
      <c r="I24" s="292" t="s">
        <v>229</v>
      </c>
      <c r="J24" s="286">
        <v>12660000</v>
      </c>
      <c r="K24" s="271"/>
      <c r="L24" s="209"/>
      <c r="M24" s="260" t="s">
        <v>232</v>
      </c>
      <c r="N24" s="265" t="s">
        <v>150</v>
      </c>
      <c r="O24" s="257" t="s">
        <v>123</v>
      </c>
      <c r="P24" s="266" t="s">
        <v>233</v>
      </c>
      <c r="Q24" s="255" t="s">
        <v>234</v>
      </c>
      <c r="R24" s="227" t="s">
        <v>150</v>
      </c>
      <c r="S24" s="268">
        <v>42076</v>
      </c>
      <c r="T24" s="208" t="s">
        <v>0</v>
      </c>
    </row>
    <row r="25" spans="1:20" ht="24.95" customHeight="1" x14ac:dyDescent="0.25">
      <c r="A25" s="202">
        <v>269</v>
      </c>
      <c r="B25" s="5">
        <v>42075</v>
      </c>
      <c r="C25" s="235" t="s">
        <v>235</v>
      </c>
      <c r="D25" s="293">
        <v>52706145</v>
      </c>
      <c r="E25" s="203" t="s">
        <v>33</v>
      </c>
      <c r="F25" s="203" t="s">
        <v>120</v>
      </c>
      <c r="G25" s="5">
        <v>42076</v>
      </c>
      <c r="H25" s="158">
        <v>42338</v>
      </c>
      <c r="I25" s="285" t="s">
        <v>236</v>
      </c>
      <c r="J25" s="208">
        <v>72000000</v>
      </c>
      <c r="K25" s="276"/>
      <c r="L25" s="209"/>
      <c r="M25" s="208" t="s">
        <v>237</v>
      </c>
      <c r="N25" s="294" t="s">
        <v>122</v>
      </c>
      <c r="O25" s="203" t="s">
        <v>123</v>
      </c>
      <c r="P25" s="227" t="s">
        <v>137</v>
      </c>
      <c r="Q25" s="293">
        <v>51935495</v>
      </c>
      <c r="R25" s="227" t="s">
        <v>149</v>
      </c>
      <c r="S25" s="296">
        <v>42075</v>
      </c>
      <c r="T25" s="208" t="s">
        <v>0</v>
      </c>
    </row>
    <row r="26" spans="1:20" ht="24.95" customHeight="1" x14ac:dyDescent="0.25">
      <c r="A26" s="297">
        <v>270</v>
      </c>
      <c r="B26" s="167">
        <v>42076</v>
      </c>
      <c r="C26" s="298" t="s">
        <v>238</v>
      </c>
      <c r="D26" s="161" t="s">
        <v>239</v>
      </c>
      <c r="E26" s="162" t="s">
        <v>37</v>
      </c>
      <c r="F26" s="258" t="s">
        <v>120</v>
      </c>
      <c r="G26" s="5">
        <v>42076</v>
      </c>
      <c r="H26" s="5">
        <v>42198</v>
      </c>
      <c r="I26" s="289" t="s">
        <v>240</v>
      </c>
      <c r="J26" s="157">
        <v>52756800</v>
      </c>
      <c r="K26" s="159"/>
      <c r="L26" s="209"/>
      <c r="M26" s="162" t="s">
        <v>241</v>
      </c>
      <c r="N26" s="164" t="s">
        <v>123</v>
      </c>
      <c r="O26" s="162" t="s">
        <v>123</v>
      </c>
      <c r="P26" s="197" t="s">
        <v>242</v>
      </c>
      <c r="Q26" s="161">
        <v>79328589</v>
      </c>
      <c r="R26" s="198" t="s">
        <v>123</v>
      </c>
      <c r="S26" s="299">
        <v>42076</v>
      </c>
      <c r="T26" s="208" t="s">
        <v>0</v>
      </c>
    </row>
    <row r="27" spans="1:20" ht="24.95" customHeight="1" x14ac:dyDescent="0.25">
      <c r="A27" s="202">
        <v>271</v>
      </c>
      <c r="B27" s="204">
        <v>42076</v>
      </c>
      <c r="C27" s="300" t="s">
        <v>243</v>
      </c>
      <c r="D27" s="212">
        <v>19495601</v>
      </c>
      <c r="E27" s="203" t="s">
        <v>33</v>
      </c>
      <c r="F27" s="203" t="s">
        <v>120</v>
      </c>
      <c r="G27" s="5">
        <v>42079</v>
      </c>
      <c r="H27" s="5">
        <v>42338</v>
      </c>
      <c r="I27" s="301" t="s">
        <v>244</v>
      </c>
      <c r="J27" s="173">
        <v>81225114</v>
      </c>
      <c r="K27" s="209"/>
      <c r="L27" s="209"/>
      <c r="M27" s="210" t="s">
        <v>245</v>
      </c>
      <c r="N27" s="213" t="s">
        <v>122</v>
      </c>
      <c r="O27" s="203" t="s">
        <v>123</v>
      </c>
      <c r="P27" s="272" t="s">
        <v>246</v>
      </c>
      <c r="Q27" s="269" t="s">
        <v>151</v>
      </c>
      <c r="R27" s="227" t="s">
        <v>148</v>
      </c>
      <c r="S27" s="299">
        <v>42076</v>
      </c>
      <c r="T27" s="208" t="s">
        <v>0</v>
      </c>
    </row>
    <row r="28" spans="1:20" ht="24.95" customHeight="1" x14ac:dyDescent="0.25">
      <c r="A28" s="202">
        <v>272</v>
      </c>
      <c r="B28" s="204">
        <v>42079</v>
      </c>
      <c r="C28" s="300" t="s">
        <v>247</v>
      </c>
      <c r="D28" s="212">
        <v>54259857</v>
      </c>
      <c r="E28" s="203" t="s">
        <v>33</v>
      </c>
      <c r="F28" s="203" t="s">
        <v>120</v>
      </c>
      <c r="G28" s="5">
        <v>42080</v>
      </c>
      <c r="H28" s="5">
        <v>42170</v>
      </c>
      <c r="I28" s="224" t="s">
        <v>248</v>
      </c>
      <c r="J28" s="186">
        <v>12660000</v>
      </c>
      <c r="K28" s="209"/>
      <c r="L28" s="209"/>
      <c r="M28" s="210" t="s">
        <v>249</v>
      </c>
      <c r="N28" s="272" t="s">
        <v>150</v>
      </c>
      <c r="O28" s="203" t="s">
        <v>123</v>
      </c>
      <c r="P28" s="266" t="s">
        <v>233</v>
      </c>
      <c r="Q28" s="255" t="s">
        <v>234</v>
      </c>
      <c r="R28" s="227" t="s">
        <v>150</v>
      </c>
      <c r="S28" s="241">
        <v>42079</v>
      </c>
      <c r="T28" s="208" t="s">
        <v>0</v>
      </c>
    </row>
    <row r="29" spans="1:20" ht="24.95" customHeight="1" x14ac:dyDescent="0.25">
      <c r="A29" s="252">
        <v>273</v>
      </c>
      <c r="B29" s="204">
        <v>42079</v>
      </c>
      <c r="C29" s="254" t="s">
        <v>250</v>
      </c>
      <c r="D29" s="284">
        <v>1140826922</v>
      </c>
      <c r="E29" s="256" t="s">
        <v>33</v>
      </c>
      <c r="F29" s="258" t="s">
        <v>120</v>
      </c>
      <c r="G29" s="5">
        <v>42080</v>
      </c>
      <c r="H29" s="5">
        <v>42338</v>
      </c>
      <c r="I29" s="207" t="s">
        <v>251</v>
      </c>
      <c r="J29" s="286">
        <v>23940000</v>
      </c>
      <c r="K29" s="262" t="s">
        <v>0</v>
      </c>
      <c r="L29" s="209"/>
      <c r="M29" s="258" t="s">
        <v>252</v>
      </c>
      <c r="N29" s="139" t="s">
        <v>126</v>
      </c>
      <c r="O29" s="257" t="s">
        <v>123</v>
      </c>
      <c r="P29" s="287" t="s">
        <v>253</v>
      </c>
      <c r="Q29" s="177" t="s">
        <v>254</v>
      </c>
      <c r="R29" s="227" t="s">
        <v>126</v>
      </c>
      <c r="S29" s="241">
        <v>42079</v>
      </c>
      <c r="T29" s="208" t="s">
        <v>0</v>
      </c>
    </row>
    <row r="30" spans="1:20" ht="24.95" customHeight="1" x14ac:dyDescent="0.25">
      <c r="A30" s="202">
        <v>274</v>
      </c>
      <c r="B30" s="204">
        <v>42079</v>
      </c>
      <c r="C30" s="300" t="s">
        <v>255</v>
      </c>
      <c r="D30" s="212">
        <v>1062676254</v>
      </c>
      <c r="E30" s="203" t="s">
        <v>33</v>
      </c>
      <c r="F30" s="203" t="s">
        <v>120</v>
      </c>
      <c r="G30" s="5">
        <v>42080</v>
      </c>
      <c r="H30" s="5">
        <v>42338</v>
      </c>
      <c r="I30" s="224" t="s">
        <v>256</v>
      </c>
      <c r="J30" s="186">
        <v>25560000</v>
      </c>
      <c r="K30" s="209"/>
      <c r="L30" s="209"/>
      <c r="M30" s="210" t="s">
        <v>257</v>
      </c>
      <c r="N30" s="265" t="s">
        <v>150</v>
      </c>
      <c r="O30" s="203" t="s">
        <v>123</v>
      </c>
      <c r="P30" s="266" t="s">
        <v>258</v>
      </c>
      <c r="Q30" s="255" t="s">
        <v>259</v>
      </c>
      <c r="R30" s="227" t="s">
        <v>150</v>
      </c>
      <c r="S30" s="299">
        <v>42080</v>
      </c>
      <c r="T30" s="208" t="s">
        <v>0</v>
      </c>
    </row>
    <row r="31" spans="1:20" ht="24.95" customHeight="1" x14ac:dyDescent="0.25">
      <c r="A31" s="302">
        <v>275</v>
      </c>
      <c r="B31" s="167">
        <v>42080</v>
      </c>
      <c r="C31" s="298" t="s">
        <v>260</v>
      </c>
      <c r="D31" s="161" t="s">
        <v>261</v>
      </c>
      <c r="E31" s="161" t="s">
        <v>37</v>
      </c>
      <c r="F31" s="258" t="s">
        <v>120</v>
      </c>
      <c r="G31" s="5">
        <v>42080</v>
      </c>
      <c r="H31" s="5">
        <v>42338</v>
      </c>
      <c r="I31" s="224" t="s">
        <v>262</v>
      </c>
      <c r="J31" s="180">
        <v>500000000</v>
      </c>
      <c r="K31" s="159"/>
      <c r="L31" s="209"/>
      <c r="M31" s="163" t="s">
        <v>263</v>
      </c>
      <c r="N31" s="162" t="s">
        <v>135</v>
      </c>
      <c r="O31" s="162" t="s">
        <v>123</v>
      </c>
      <c r="P31" s="183" t="s">
        <v>264</v>
      </c>
      <c r="Q31" s="164">
        <v>51614344</v>
      </c>
      <c r="R31" s="7" t="s">
        <v>135</v>
      </c>
      <c r="S31" s="299">
        <v>42080</v>
      </c>
      <c r="T31" s="208" t="s">
        <v>0</v>
      </c>
    </row>
    <row r="32" spans="1:20" ht="24.95" customHeight="1" x14ac:dyDescent="0.25">
      <c r="A32" s="243">
        <v>276</v>
      </c>
      <c r="B32" s="244">
        <v>42082</v>
      </c>
      <c r="C32" s="245" t="s">
        <v>265</v>
      </c>
      <c r="D32" s="246">
        <v>52705738</v>
      </c>
      <c r="E32" s="216" t="s">
        <v>33</v>
      </c>
      <c r="F32" s="203" t="s">
        <v>120</v>
      </c>
      <c r="G32" s="5">
        <v>42083</v>
      </c>
      <c r="H32" s="187">
        <v>42338</v>
      </c>
      <c r="I32" s="207" t="s">
        <v>266</v>
      </c>
      <c r="J32" s="247">
        <v>58650000</v>
      </c>
      <c r="K32" s="248"/>
      <c r="L32" s="209"/>
      <c r="M32" s="251" t="s">
        <v>267</v>
      </c>
      <c r="N32" s="213" t="s">
        <v>122</v>
      </c>
      <c r="O32" s="250" t="s">
        <v>123</v>
      </c>
      <c r="P32" s="214" t="s">
        <v>268</v>
      </c>
      <c r="Q32" s="212" t="s">
        <v>269</v>
      </c>
      <c r="R32" s="215" t="s">
        <v>128</v>
      </c>
      <c r="S32" s="299">
        <v>42082</v>
      </c>
      <c r="T32" s="208" t="s">
        <v>0</v>
      </c>
    </row>
    <row r="33" spans="1:20" ht="24.95" customHeight="1" x14ac:dyDescent="0.25">
      <c r="A33" s="202">
        <v>277</v>
      </c>
      <c r="B33" s="282">
        <v>42082</v>
      </c>
      <c r="C33" s="300" t="s">
        <v>270</v>
      </c>
      <c r="D33" s="236">
        <v>79562864</v>
      </c>
      <c r="E33" s="303" t="s">
        <v>33</v>
      </c>
      <c r="F33" s="203" t="s">
        <v>120</v>
      </c>
      <c r="G33" s="5">
        <v>42087</v>
      </c>
      <c r="H33" s="5">
        <v>42216</v>
      </c>
      <c r="I33" s="304" t="s">
        <v>271</v>
      </c>
      <c r="J33" s="208">
        <v>40000000</v>
      </c>
      <c r="K33" s="209"/>
      <c r="L33" s="209"/>
      <c r="M33" s="210" t="s">
        <v>272</v>
      </c>
      <c r="N33" s="214" t="s">
        <v>135</v>
      </c>
      <c r="O33" s="217" t="s">
        <v>123</v>
      </c>
      <c r="P33" s="227" t="s">
        <v>136</v>
      </c>
      <c r="Q33" s="236" t="s">
        <v>273</v>
      </c>
      <c r="R33" s="214" t="s">
        <v>135</v>
      </c>
      <c r="S33" s="204">
        <v>42087</v>
      </c>
      <c r="T33" s="208" t="s">
        <v>0</v>
      </c>
    </row>
    <row r="34" spans="1:20" ht="24.95" customHeight="1" x14ac:dyDescent="0.25">
      <c r="A34" s="305">
        <v>278</v>
      </c>
      <c r="B34" s="306">
        <v>42087</v>
      </c>
      <c r="C34" s="307" t="s">
        <v>274</v>
      </c>
      <c r="D34" s="308">
        <v>80017837</v>
      </c>
      <c r="E34" s="309" t="s">
        <v>33</v>
      </c>
      <c r="F34" s="310" t="s">
        <v>120</v>
      </c>
      <c r="G34" s="311">
        <v>42088</v>
      </c>
      <c r="H34" s="312">
        <v>42338</v>
      </c>
      <c r="I34" s="224" t="s">
        <v>275</v>
      </c>
      <c r="J34" s="313">
        <v>49500000</v>
      </c>
      <c r="K34" s="314"/>
      <c r="L34" s="209"/>
      <c r="M34" s="315" t="s">
        <v>276</v>
      </c>
      <c r="N34" s="316" t="s">
        <v>130</v>
      </c>
      <c r="O34" s="319" t="s">
        <v>123</v>
      </c>
      <c r="P34" s="317" t="s">
        <v>277</v>
      </c>
      <c r="Q34" s="308">
        <v>14636014</v>
      </c>
      <c r="R34" s="318" t="s">
        <v>130</v>
      </c>
      <c r="S34" s="320">
        <v>42088</v>
      </c>
      <c r="T34" s="208" t="s">
        <v>0</v>
      </c>
    </row>
    <row r="35" spans="1:20" ht="24.95" customHeight="1" x14ac:dyDescent="0.25">
      <c r="A35" s="321">
        <v>279</v>
      </c>
      <c r="B35" s="253">
        <v>42087</v>
      </c>
      <c r="C35" s="322" t="s">
        <v>278</v>
      </c>
      <c r="D35" s="255">
        <v>1047366470</v>
      </c>
      <c r="E35" s="256" t="s">
        <v>33</v>
      </c>
      <c r="F35" s="258" t="s">
        <v>120</v>
      </c>
      <c r="G35" s="158">
        <v>42088</v>
      </c>
      <c r="H35" s="259">
        <v>42338</v>
      </c>
      <c r="I35" s="224" t="s">
        <v>279</v>
      </c>
      <c r="J35" s="159">
        <v>55000000</v>
      </c>
      <c r="K35" s="261"/>
      <c r="L35" s="209"/>
      <c r="M35" s="263" t="s">
        <v>280</v>
      </c>
      <c r="N35" s="323" t="s">
        <v>130</v>
      </c>
      <c r="O35" s="257" t="s">
        <v>123</v>
      </c>
      <c r="P35" s="266" t="s">
        <v>277</v>
      </c>
      <c r="Q35" s="255">
        <v>14636014</v>
      </c>
      <c r="R35" s="227" t="s">
        <v>130</v>
      </c>
      <c r="S35" s="324">
        <v>42087</v>
      </c>
      <c r="T35" s="208" t="s">
        <v>0</v>
      </c>
    </row>
    <row r="36" spans="1:20" ht="24.95" customHeight="1" x14ac:dyDescent="0.25">
      <c r="A36" s="325">
        <v>280</v>
      </c>
      <c r="B36" s="230">
        <v>42087</v>
      </c>
      <c r="C36" s="326" t="s">
        <v>281</v>
      </c>
      <c r="D36" s="189" t="s">
        <v>282</v>
      </c>
      <c r="E36" s="199" t="s">
        <v>37</v>
      </c>
      <c r="F36" s="162" t="s">
        <v>120</v>
      </c>
      <c r="G36" s="200" t="s">
        <v>283</v>
      </c>
      <c r="H36" s="189" t="s">
        <v>284</v>
      </c>
      <c r="I36" s="224" t="s">
        <v>285</v>
      </c>
      <c r="J36" s="159">
        <v>59537162</v>
      </c>
      <c r="K36" s="200"/>
      <c r="L36" s="209"/>
      <c r="M36" s="200" t="s">
        <v>286</v>
      </c>
      <c r="N36" s="327" t="s">
        <v>150</v>
      </c>
      <c r="O36" s="329" t="s">
        <v>121</v>
      </c>
      <c r="P36" s="295" t="s">
        <v>287</v>
      </c>
      <c r="Q36" s="328" t="s">
        <v>288</v>
      </c>
      <c r="R36" s="327" t="s">
        <v>150</v>
      </c>
      <c r="S36" s="172">
        <v>42089</v>
      </c>
      <c r="T36" s="208" t="s">
        <v>0</v>
      </c>
    </row>
    <row r="37" spans="1:20" ht="24.95" customHeight="1" x14ac:dyDescent="0.25">
      <c r="A37" s="202">
        <v>281</v>
      </c>
      <c r="B37" s="282">
        <v>42088</v>
      </c>
      <c r="C37" s="300" t="s">
        <v>289</v>
      </c>
      <c r="D37" s="236">
        <v>51808544</v>
      </c>
      <c r="E37" s="303" t="s">
        <v>33</v>
      </c>
      <c r="F37" s="203" t="s">
        <v>120</v>
      </c>
      <c r="G37" s="5">
        <v>42089</v>
      </c>
      <c r="H37" s="5">
        <v>42308</v>
      </c>
      <c r="I37" s="224" t="s">
        <v>290</v>
      </c>
      <c r="J37" s="208">
        <v>65735000</v>
      </c>
      <c r="K37" s="209"/>
      <c r="L37" s="209"/>
      <c r="M37" s="210" t="s">
        <v>291</v>
      </c>
      <c r="N37" s="215" t="s">
        <v>135</v>
      </c>
      <c r="O37" s="217" t="s">
        <v>123</v>
      </c>
      <c r="P37" s="213" t="s">
        <v>136</v>
      </c>
      <c r="Q37" s="236">
        <v>51614344</v>
      </c>
      <c r="R37" s="215" t="s">
        <v>135</v>
      </c>
      <c r="S37" s="324">
        <v>42088</v>
      </c>
      <c r="T37" s="208" t="s">
        <v>0</v>
      </c>
    </row>
    <row r="38" spans="1:20" ht="24.95" customHeight="1" x14ac:dyDescent="0.25">
      <c r="A38" s="202">
        <v>282</v>
      </c>
      <c r="B38" s="282">
        <v>42088</v>
      </c>
      <c r="C38" s="300" t="s">
        <v>292</v>
      </c>
      <c r="D38" s="236">
        <v>52862597</v>
      </c>
      <c r="E38" s="303" t="s">
        <v>33</v>
      </c>
      <c r="F38" s="203" t="s">
        <v>120</v>
      </c>
      <c r="G38" s="5">
        <v>42089</v>
      </c>
      <c r="H38" s="5">
        <v>42338</v>
      </c>
      <c r="I38" s="224" t="s">
        <v>293</v>
      </c>
      <c r="J38" s="208">
        <v>59500000</v>
      </c>
      <c r="K38" s="209"/>
      <c r="L38" s="209"/>
      <c r="M38" s="210" t="s">
        <v>294</v>
      </c>
      <c r="N38" s="227" t="s">
        <v>124</v>
      </c>
      <c r="O38" s="217" t="s">
        <v>123</v>
      </c>
      <c r="P38" s="227" t="s">
        <v>140</v>
      </c>
      <c r="Q38" s="236">
        <v>80093733</v>
      </c>
      <c r="R38" s="227" t="s">
        <v>156</v>
      </c>
      <c r="S38" s="241">
        <v>42089</v>
      </c>
      <c r="T38" s="208" t="s">
        <v>0</v>
      </c>
    </row>
    <row r="39" spans="1:20" ht="24.95" customHeight="1" x14ac:dyDescent="0.25">
      <c r="A39" s="252">
        <v>283</v>
      </c>
      <c r="B39" s="282">
        <v>42090</v>
      </c>
      <c r="C39" s="322" t="s">
        <v>295</v>
      </c>
      <c r="D39" s="284">
        <v>11342767</v>
      </c>
      <c r="E39" s="330" t="s">
        <v>33</v>
      </c>
      <c r="F39" s="258" t="s">
        <v>120</v>
      </c>
      <c r="G39" s="259">
        <v>42093</v>
      </c>
      <c r="H39" s="217">
        <v>42338</v>
      </c>
      <c r="I39" s="224" t="s">
        <v>296</v>
      </c>
      <c r="J39" s="169">
        <v>91630000</v>
      </c>
      <c r="K39" s="261"/>
      <c r="L39" s="209"/>
      <c r="M39" s="258" t="s">
        <v>297</v>
      </c>
      <c r="N39" s="331" t="s">
        <v>122</v>
      </c>
      <c r="O39" s="257" t="s">
        <v>123</v>
      </c>
      <c r="P39" s="272" t="s">
        <v>147</v>
      </c>
      <c r="Q39" s="269">
        <v>74410220</v>
      </c>
      <c r="R39" s="227" t="s">
        <v>148</v>
      </c>
      <c r="S39" s="288">
        <v>42093</v>
      </c>
      <c r="T39" s="208" t="s">
        <v>0</v>
      </c>
    </row>
    <row r="40" spans="1:20" ht="24.95" customHeight="1" x14ac:dyDescent="0.25">
      <c r="A40" s="202">
        <v>284</v>
      </c>
      <c r="B40" s="242">
        <v>42090</v>
      </c>
      <c r="C40" s="332" t="s">
        <v>298</v>
      </c>
      <c r="D40" s="212">
        <v>52460899</v>
      </c>
      <c r="E40" s="203" t="s">
        <v>33</v>
      </c>
      <c r="F40" s="258" t="s">
        <v>120</v>
      </c>
      <c r="G40" s="158">
        <v>42093</v>
      </c>
      <c r="H40" s="5">
        <v>42338</v>
      </c>
      <c r="I40" s="224" t="s">
        <v>299</v>
      </c>
      <c r="J40" s="208">
        <v>68400000</v>
      </c>
      <c r="K40" s="208"/>
      <c r="L40" s="209"/>
      <c r="M40" s="7" t="s">
        <v>300</v>
      </c>
      <c r="N40" s="227" t="s">
        <v>122</v>
      </c>
      <c r="O40" s="203" t="s">
        <v>123</v>
      </c>
      <c r="P40" s="227" t="s">
        <v>301</v>
      </c>
      <c r="Q40" s="236">
        <v>71620786</v>
      </c>
      <c r="R40" s="214" t="s">
        <v>128</v>
      </c>
      <c r="S40" s="241">
        <v>42090</v>
      </c>
      <c r="T40" s="208" t="s">
        <v>0</v>
      </c>
    </row>
    <row r="41" spans="1:20" ht="24.95" customHeight="1" x14ac:dyDescent="0.25">
      <c r="A41" s="252">
        <v>285</v>
      </c>
      <c r="B41" s="333">
        <v>42090</v>
      </c>
      <c r="C41" s="322" t="s">
        <v>302</v>
      </c>
      <c r="D41" s="284">
        <v>52816332</v>
      </c>
      <c r="E41" s="257" t="s">
        <v>33</v>
      </c>
      <c r="F41" s="258" t="s">
        <v>120</v>
      </c>
      <c r="G41" s="158">
        <v>42093</v>
      </c>
      <c r="H41" s="259">
        <v>42338</v>
      </c>
      <c r="I41" s="334" t="s">
        <v>303</v>
      </c>
      <c r="J41" s="286">
        <v>60350000</v>
      </c>
      <c r="K41" s="258"/>
      <c r="L41" s="209"/>
      <c r="M41" s="263" t="s">
        <v>304</v>
      </c>
      <c r="N41" s="272" t="s">
        <v>139</v>
      </c>
      <c r="O41" s="257" t="s">
        <v>123</v>
      </c>
      <c r="P41" s="266" t="s">
        <v>141</v>
      </c>
      <c r="Q41" s="255">
        <v>79528677</v>
      </c>
      <c r="R41" s="227" t="s">
        <v>139</v>
      </c>
      <c r="S41" s="320">
        <v>42093</v>
      </c>
      <c r="T41" s="208" t="s">
        <v>0</v>
      </c>
    </row>
    <row r="42" spans="1:20" ht="24.95" customHeight="1" x14ac:dyDescent="0.25">
      <c r="A42" s="252">
        <v>286</v>
      </c>
      <c r="B42" s="267">
        <v>42090</v>
      </c>
      <c r="C42" s="322" t="s">
        <v>305</v>
      </c>
      <c r="D42" s="269">
        <v>41786958</v>
      </c>
      <c r="E42" s="335" t="s">
        <v>33</v>
      </c>
      <c r="F42" s="258" t="s">
        <v>120</v>
      </c>
      <c r="G42" s="5">
        <v>42093</v>
      </c>
      <c r="H42" s="5">
        <v>42308</v>
      </c>
      <c r="I42" s="224" t="s">
        <v>306</v>
      </c>
      <c r="J42" s="260">
        <v>63750000</v>
      </c>
      <c r="K42" s="261"/>
      <c r="L42" s="209"/>
      <c r="M42" s="263" t="s">
        <v>307</v>
      </c>
      <c r="N42" s="266" t="s">
        <v>135</v>
      </c>
      <c r="O42" s="288" t="s">
        <v>123</v>
      </c>
      <c r="P42" s="272" t="s">
        <v>136</v>
      </c>
      <c r="Q42" s="269">
        <v>51614344</v>
      </c>
      <c r="R42" s="214" t="s">
        <v>135</v>
      </c>
      <c r="S42" s="241">
        <v>42090</v>
      </c>
      <c r="T42" s="208" t="s">
        <v>0</v>
      </c>
    </row>
    <row r="43" spans="1:20" ht="24.95" customHeight="1" x14ac:dyDescent="0.25">
      <c r="A43" s="336">
        <v>287</v>
      </c>
      <c r="B43" s="160">
        <v>42090</v>
      </c>
      <c r="C43" s="298" t="s">
        <v>308</v>
      </c>
      <c r="D43" s="161" t="s">
        <v>309</v>
      </c>
      <c r="E43" s="162" t="s">
        <v>37</v>
      </c>
      <c r="F43" s="162" t="s">
        <v>310</v>
      </c>
      <c r="G43" s="185">
        <v>42090</v>
      </c>
      <c r="H43" s="158">
        <v>42185</v>
      </c>
      <c r="I43" s="224" t="s">
        <v>311</v>
      </c>
      <c r="J43" s="159">
        <v>3315512</v>
      </c>
      <c r="K43" s="159"/>
      <c r="L43" s="209"/>
      <c r="M43" s="163" t="s">
        <v>312</v>
      </c>
      <c r="N43" s="164" t="s">
        <v>129</v>
      </c>
      <c r="O43" s="166" t="s">
        <v>123</v>
      </c>
      <c r="P43" s="196" t="s">
        <v>313</v>
      </c>
      <c r="Q43" s="161">
        <v>41725534</v>
      </c>
      <c r="R43" s="264" t="s">
        <v>129</v>
      </c>
      <c r="S43" s="185">
        <v>42090</v>
      </c>
      <c r="T43" s="208" t="s">
        <v>0</v>
      </c>
    </row>
    <row r="44" spans="1:20" ht="24.95" customHeight="1" x14ac:dyDescent="0.25">
      <c r="A44" s="336">
        <v>288</v>
      </c>
      <c r="B44" s="160">
        <v>42090</v>
      </c>
      <c r="C44" s="298" t="s">
        <v>314</v>
      </c>
      <c r="D44" s="161">
        <v>860505205</v>
      </c>
      <c r="E44" s="162" t="s">
        <v>37</v>
      </c>
      <c r="F44" s="162" t="s">
        <v>310</v>
      </c>
      <c r="G44" s="185">
        <v>42090</v>
      </c>
      <c r="H44" s="158">
        <v>42185</v>
      </c>
      <c r="I44" s="224" t="s">
        <v>311</v>
      </c>
      <c r="J44" s="159">
        <v>8143200</v>
      </c>
      <c r="K44" s="159"/>
      <c r="L44" s="209"/>
      <c r="M44" s="163" t="s">
        <v>312</v>
      </c>
      <c r="N44" s="183" t="s">
        <v>129</v>
      </c>
      <c r="O44" s="166" t="s">
        <v>123</v>
      </c>
      <c r="P44" s="197" t="s">
        <v>313</v>
      </c>
      <c r="Q44" s="161">
        <v>41725534</v>
      </c>
      <c r="R44" s="295" t="s">
        <v>129</v>
      </c>
      <c r="S44" s="185">
        <v>42090</v>
      </c>
      <c r="T44" s="208" t="s">
        <v>0</v>
      </c>
    </row>
    <row r="45" spans="1:20" ht="24.95" customHeight="1" x14ac:dyDescent="0.25">
      <c r="A45" s="336">
        <v>289</v>
      </c>
      <c r="B45" s="160">
        <v>42090</v>
      </c>
      <c r="C45" s="298" t="s">
        <v>314</v>
      </c>
      <c r="D45" s="161">
        <v>860505205</v>
      </c>
      <c r="E45" s="162" t="s">
        <v>37</v>
      </c>
      <c r="F45" s="162" t="s">
        <v>310</v>
      </c>
      <c r="G45" s="185">
        <v>42090</v>
      </c>
      <c r="H45" s="158">
        <v>42185</v>
      </c>
      <c r="I45" s="224" t="s">
        <v>311</v>
      </c>
      <c r="J45" s="159">
        <v>4026360</v>
      </c>
      <c r="K45" s="159"/>
      <c r="L45" s="209"/>
      <c r="M45" s="163" t="s">
        <v>312</v>
      </c>
      <c r="N45" s="183" t="s">
        <v>129</v>
      </c>
      <c r="O45" s="166" t="s">
        <v>123</v>
      </c>
      <c r="P45" s="197" t="s">
        <v>313</v>
      </c>
      <c r="Q45" s="161">
        <v>41725534</v>
      </c>
      <c r="R45" s="295" t="s">
        <v>129</v>
      </c>
      <c r="S45" s="185">
        <v>42090</v>
      </c>
      <c r="T45" s="208" t="s">
        <v>0</v>
      </c>
    </row>
    <row r="46" spans="1:20" ht="24.95" customHeight="1" x14ac:dyDescent="0.25">
      <c r="A46" s="336">
        <v>290</v>
      </c>
      <c r="B46" s="160">
        <v>42090</v>
      </c>
      <c r="C46" s="298" t="s">
        <v>315</v>
      </c>
      <c r="D46" s="161" t="s">
        <v>316</v>
      </c>
      <c r="E46" s="162" t="s">
        <v>37</v>
      </c>
      <c r="F46" s="162" t="s">
        <v>310</v>
      </c>
      <c r="G46" s="185">
        <v>42090</v>
      </c>
      <c r="H46" s="158">
        <v>42185</v>
      </c>
      <c r="I46" s="224" t="s">
        <v>311</v>
      </c>
      <c r="J46" s="159">
        <v>3955600</v>
      </c>
      <c r="K46" s="159"/>
      <c r="L46" s="209"/>
      <c r="M46" s="163" t="s">
        <v>312</v>
      </c>
      <c r="N46" s="183" t="s">
        <v>129</v>
      </c>
      <c r="O46" s="166" t="s">
        <v>123</v>
      </c>
      <c r="P46" s="197" t="s">
        <v>313</v>
      </c>
      <c r="Q46" s="161">
        <v>41725534</v>
      </c>
      <c r="R46" s="295" t="s">
        <v>129</v>
      </c>
      <c r="S46" s="185">
        <v>42090</v>
      </c>
      <c r="T46" s="208" t="s">
        <v>0</v>
      </c>
    </row>
    <row r="47" spans="1:20" ht="24.95" customHeight="1" x14ac:dyDescent="0.25">
      <c r="A47" s="252">
        <v>291</v>
      </c>
      <c r="B47" s="204">
        <v>42093</v>
      </c>
      <c r="C47" s="254" t="s">
        <v>317</v>
      </c>
      <c r="D47" s="284">
        <v>1128406746</v>
      </c>
      <c r="E47" s="256" t="s">
        <v>33</v>
      </c>
      <c r="F47" s="258" t="s">
        <v>120</v>
      </c>
      <c r="G47" s="5">
        <v>42094</v>
      </c>
      <c r="H47" s="5">
        <v>42338</v>
      </c>
      <c r="I47" s="224" t="s">
        <v>318</v>
      </c>
      <c r="J47" s="286">
        <v>52900000</v>
      </c>
      <c r="K47" s="262" t="s">
        <v>0</v>
      </c>
      <c r="L47" s="209"/>
      <c r="M47" s="258" t="s">
        <v>319</v>
      </c>
      <c r="N47" s="182" t="s">
        <v>126</v>
      </c>
      <c r="O47" s="257" t="s">
        <v>123</v>
      </c>
      <c r="P47" s="287" t="s">
        <v>138</v>
      </c>
      <c r="Q47" s="177">
        <v>11232616</v>
      </c>
      <c r="R47" s="227" t="s">
        <v>126</v>
      </c>
      <c r="S47" s="241">
        <v>42093</v>
      </c>
      <c r="T47" s="208" t="s">
        <v>0</v>
      </c>
    </row>
    <row r="48" spans="1:20" ht="24.95" customHeight="1" x14ac:dyDescent="0.25">
      <c r="A48" s="336">
        <v>292</v>
      </c>
      <c r="B48" s="160">
        <v>42093</v>
      </c>
      <c r="C48" s="298" t="s">
        <v>320</v>
      </c>
      <c r="D48" s="161">
        <v>830126395</v>
      </c>
      <c r="E48" s="162" t="s">
        <v>37</v>
      </c>
      <c r="F48" s="162" t="s">
        <v>120</v>
      </c>
      <c r="G48" s="158">
        <v>42093</v>
      </c>
      <c r="H48" s="158">
        <v>42308</v>
      </c>
      <c r="I48" s="224" t="s">
        <v>321</v>
      </c>
      <c r="J48" s="159">
        <v>935316036</v>
      </c>
      <c r="K48" s="159"/>
      <c r="L48" s="209"/>
      <c r="M48" s="163" t="s">
        <v>322</v>
      </c>
      <c r="N48" s="266" t="s">
        <v>135</v>
      </c>
      <c r="O48" s="166" t="s">
        <v>123</v>
      </c>
      <c r="P48" s="272" t="s">
        <v>136</v>
      </c>
      <c r="Q48" s="269">
        <v>51614344</v>
      </c>
      <c r="R48" s="214" t="s">
        <v>135</v>
      </c>
      <c r="S48" s="158">
        <v>42093</v>
      </c>
      <c r="T48" s="208" t="s">
        <v>0</v>
      </c>
    </row>
    <row r="49" spans="1:20" ht="24.95" customHeight="1" x14ac:dyDescent="0.25">
      <c r="A49" s="202">
        <v>293</v>
      </c>
      <c r="B49" s="277">
        <v>42094</v>
      </c>
      <c r="C49" s="235" t="s">
        <v>323</v>
      </c>
      <c r="D49" s="212">
        <v>52982375</v>
      </c>
      <c r="E49" s="212" t="s">
        <v>33</v>
      </c>
      <c r="F49" s="203" t="s">
        <v>120</v>
      </c>
      <c r="G49" s="5">
        <v>42095</v>
      </c>
      <c r="H49" s="5">
        <v>42338</v>
      </c>
      <c r="I49" s="224" t="s">
        <v>324</v>
      </c>
      <c r="J49" s="208">
        <v>56000000</v>
      </c>
      <c r="K49" s="208"/>
      <c r="L49" s="209"/>
      <c r="M49" s="210" t="s">
        <v>325</v>
      </c>
      <c r="N49" s="227" t="s">
        <v>139</v>
      </c>
      <c r="O49" s="203" t="s">
        <v>123</v>
      </c>
      <c r="P49" s="214" t="s">
        <v>141</v>
      </c>
      <c r="Q49" s="212">
        <v>79528677</v>
      </c>
      <c r="R49" s="227" t="s">
        <v>139</v>
      </c>
      <c r="S49" s="241">
        <v>42094</v>
      </c>
      <c r="T49" s="208" t="s">
        <v>0</v>
      </c>
    </row>
    <row r="50" spans="1:20" ht="24.95" customHeight="1" x14ac:dyDescent="0.25">
      <c r="A50" s="337">
        <v>294</v>
      </c>
      <c r="B50" s="338">
        <v>42094</v>
      </c>
      <c r="C50" s="339" t="s">
        <v>326</v>
      </c>
      <c r="D50" s="340">
        <v>80096305</v>
      </c>
      <c r="E50" s="341" t="s">
        <v>33</v>
      </c>
      <c r="F50" s="237" t="s">
        <v>120</v>
      </c>
      <c r="G50" s="5">
        <v>42095</v>
      </c>
      <c r="H50" s="311">
        <v>42292</v>
      </c>
      <c r="I50" s="224" t="s">
        <v>327</v>
      </c>
      <c r="J50" s="342">
        <v>39000000</v>
      </c>
      <c r="K50" s="342"/>
      <c r="L50" s="209"/>
      <c r="M50" s="343" t="s">
        <v>328</v>
      </c>
      <c r="N50" s="344" t="s">
        <v>329</v>
      </c>
      <c r="O50" s="237" t="s">
        <v>123</v>
      </c>
      <c r="P50" s="345" t="s">
        <v>330</v>
      </c>
      <c r="Q50" s="346">
        <v>51609660</v>
      </c>
      <c r="R50" s="345" t="s">
        <v>331</v>
      </c>
      <c r="S50" s="241">
        <v>42094</v>
      </c>
      <c r="T50" s="208" t="s">
        <v>0</v>
      </c>
    </row>
    <row r="51" spans="1:20" ht="24.95" customHeight="1" x14ac:dyDescent="0.25">
      <c r="A51" s="347">
        <v>295</v>
      </c>
      <c r="B51" s="259">
        <v>42094</v>
      </c>
      <c r="C51" s="348" t="s">
        <v>332</v>
      </c>
      <c r="D51" s="281" t="s">
        <v>333</v>
      </c>
      <c r="E51" s="281" t="s">
        <v>37</v>
      </c>
      <c r="F51" s="203" t="s">
        <v>334</v>
      </c>
      <c r="G51" s="259">
        <v>42095</v>
      </c>
      <c r="H51" s="259">
        <v>42185</v>
      </c>
      <c r="I51" s="349" t="s">
        <v>335</v>
      </c>
      <c r="J51" s="208">
        <v>855000000000</v>
      </c>
      <c r="K51" s="281" t="s">
        <v>336</v>
      </c>
      <c r="L51" s="209"/>
      <c r="M51" s="281" t="s">
        <v>337</v>
      </c>
      <c r="N51" s="165" t="s">
        <v>133</v>
      </c>
      <c r="O51" s="203" t="s">
        <v>123</v>
      </c>
      <c r="P51" s="203" t="s">
        <v>134</v>
      </c>
      <c r="Q51" s="281">
        <v>79397911</v>
      </c>
      <c r="R51" s="7" t="s">
        <v>132</v>
      </c>
      <c r="S51" s="350">
        <v>42103</v>
      </c>
      <c r="T51" s="208" t="s">
        <v>0</v>
      </c>
    </row>
    <row r="52" spans="1:20" x14ac:dyDescent="0.25">
      <c r="N52"/>
      <c r="S52"/>
    </row>
    <row r="53" spans="1:20" x14ac:dyDescent="0.25">
      <c r="N53"/>
      <c r="S53"/>
    </row>
    <row r="54" spans="1:20" x14ac:dyDescent="0.25">
      <c r="N54"/>
      <c r="S54"/>
    </row>
    <row r="55" spans="1:20" x14ac:dyDescent="0.25">
      <c r="N55"/>
      <c r="S55"/>
    </row>
    <row r="56" spans="1:20" x14ac:dyDescent="0.25">
      <c r="N56"/>
      <c r="S56"/>
    </row>
    <row r="57" spans="1:20" x14ac:dyDescent="0.25">
      <c r="N57"/>
      <c r="S57"/>
    </row>
    <row r="58" spans="1:20" x14ac:dyDescent="0.25">
      <c r="N58"/>
      <c r="S58"/>
    </row>
    <row r="59" spans="1:20" x14ac:dyDescent="0.25">
      <c r="N59"/>
      <c r="S59"/>
    </row>
    <row r="60" spans="1:20" x14ac:dyDescent="0.25">
      <c r="N60"/>
      <c r="S60"/>
    </row>
    <row r="61" spans="1:20" x14ac:dyDescent="0.25">
      <c r="N61"/>
      <c r="S61"/>
    </row>
    <row r="62" spans="1:20" x14ac:dyDescent="0.25">
      <c r="N62"/>
      <c r="S62"/>
    </row>
    <row r="63" spans="1:20" x14ac:dyDescent="0.25">
      <c r="N63"/>
      <c r="S63"/>
    </row>
    <row r="64" spans="1:20" x14ac:dyDescent="0.25">
      <c r="N64"/>
      <c r="S64"/>
    </row>
    <row r="65" spans="14:19" x14ac:dyDescent="0.25">
      <c r="N65"/>
      <c r="S65"/>
    </row>
    <row r="66" spans="14:19" x14ac:dyDescent="0.25">
      <c r="N66"/>
      <c r="S66"/>
    </row>
    <row r="67" spans="14:19" x14ac:dyDescent="0.25">
      <c r="N67"/>
      <c r="S67"/>
    </row>
    <row r="68" spans="14:19" x14ac:dyDescent="0.25">
      <c r="N68"/>
      <c r="S68"/>
    </row>
    <row r="69" spans="14:19" x14ac:dyDescent="0.25">
      <c r="N69"/>
      <c r="S69"/>
    </row>
    <row r="70" spans="14:19" x14ac:dyDescent="0.25">
      <c r="N70"/>
      <c r="S70"/>
    </row>
    <row r="71" spans="14:19" x14ac:dyDescent="0.25">
      <c r="N71"/>
      <c r="S71"/>
    </row>
    <row r="72" spans="14:19" x14ac:dyDescent="0.25">
      <c r="N72"/>
      <c r="S72"/>
    </row>
    <row r="73" spans="14:19" x14ac:dyDescent="0.25">
      <c r="N73"/>
      <c r="S73"/>
    </row>
    <row r="74" spans="14:19" x14ac:dyDescent="0.25">
      <c r="N74"/>
      <c r="S74"/>
    </row>
    <row r="75" spans="14:19" x14ac:dyDescent="0.25">
      <c r="N75"/>
      <c r="S75"/>
    </row>
    <row r="76" spans="14:19" x14ac:dyDescent="0.25">
      <c r="N76"/>
      <c r="S76"/>
    </row>
    <row r="77" spans="14:19" x14ac:dyDescent="0.25">
      <c r="N77"/>
      <c r="S77"/>
    </row>
    <row r="78" spans="14:19" x14ac:dyDescent="0.25">
      <c r="N78"/>
      <c r="S78"/>
    </row>
    <row r="79" spans="14:19" x14ac:dyDescent="0.25">
      <c r="N79"/>
      <c r="S79"/>
    </row>
    <row r="80" spans="14:19" x14ac:dyDescent="0.25">
      <c r="N80"/>
      <c r="S80"/>
    </row>
    <row r="81" spans="14:19" x14ac:dyDescent="0.25">
      <c r="N81"/>
      <c r="S81"/>
    </row>
    <row r="82" spans="14:19" x14ac:dyDescent="0.25">
      <c r="N82"/>
      <c r="S82"/>
    </row>
    <row r="83" spans="14:19" x14ac:dyDescent="0.25">
      <c r="N83"/>
      <c r="S83"/>
    </row>
    <row r="84" spans="14:19" x14ac:dyDescent="0.25">
      <c r="N84"/>
      <c r="S84"/>
    </row>
    <row r="85" spans="14:19" x14ac:dyDescent="0.25">
      <c r="N85"/>
      <c r="S85"/>
    </row>
    <row r="86" spans="14:19" x14ac:dyDescent="0.25">
      <c r="N86"/>
      <c r="S86"/>
    </row>
    <row r="87" spans="14:19" x14ac:dyDescent="0.25">
      <c r="N87"/>
      <c r="S87"/>
    </row>
    <row r="88" spans="14:19" x14ac:dyDescent="0.25">
      <c r="N88"/>
      <c r="S88"/>
    </row>
    <row r="89" spans="14:19" x14ac:dyDescent="0.25">
      <c r="N89"/>
      <c r="S89"/>
    </row>
    <row r="90" spans="14:19" x14ac:dyDescent="0.25">
      <c r="N90"/>
      <c r="S90"/>
    </row>
    <row r="91" spans="14:19" x14ac:dyDescent="0.25">
      <c r="N91"/>
      <c r="S91"/>
    </row>
    <row r="92" spans="14:19" x14ac:dyDescent="0.25">
      <c r="N92"/>
      <c r="S92"/>
    </row>
    <row r="93" spans="14:19" x14ac:dyDescent="0.25">
      <c r="N93"/>
      <c r="S93"/>
    </row>
    <row r="94" spans="14:19" x14ac:dyDescent="0.25">
      <c r="N94"/>
      <c r="S94"/>
    </row>
    <row r="95" spans="14:19" x14ac:dyDescent="0.25">
      <c r="N95"/>
      <c r="S95"/>
    </row>
    <row r="96" spans="14:19" x14ac:dyDescent="0.25">
      <c r="N96"/>
      <c r="S96"/>
    </row>
    <row r="97" spans="14:19" x14ac:dyDescent="0.25">
      <c r="N97"/>
      <c r="S97"/>
    </row>
    <row r="98" spans="14:19" x14ac:dyDescent="0.25">
      <c r="N98"/>
      <c r="S98"/>
    </row>
    <row r="99" spans="14:19" x14ac:dyDescent="0.25">
      <c r="N99"/>
      <c r="S99"/>
    </row>
    <row r="100" spans="14:19" x14ac:dyDescent="0.25">
      <c r="N100"/>
      <c r="S100"/>
    </row>
    <row r="101" spans="14:19" x14ac:dyDescent="0.25">
      <c r="N101"/>
      <c r="S101"/>
    </row>
    <row r="102" spans="14:19" x14ac:dyDescent="0.25">
      <c r="N102"/>
      <c r="S102"/>
    </row>
    <row r="103" spans="14:19" x14ac:dyDescent="0.25">
      <c r="N103"/>
      <c r="S103"/>
    </row>
    <row r="104" spans="14:19" x14ac:dyDescent="0.25">
      <c r="N104"/>
      <c r="S104"/>
    </row>
    <row r="105" spans="14:19" x14ac:dyDescent="0.25">
      <c r="N105"/>
      <c r="S105"/>
    </row>
    <row r="106" spans="14:19" x14ac:dyDescent="0.25">
      <c r="N106"/>
      <c r="S106"/>
    </row>
    <row r="107" spans="14:19" x14ac:dyDescent="0.25">
      <c r="N107"/>
      <c r="S107"/>
    </row>
    <row r="108" spans="14:19" x14ac:dyDescent="0.25">
      <c r="N108"/>
      <c r="S108"/>
    </row>
    <row r="109" spans="14:19" x14ac:dyDescent="0.25">
      <c r="N109"/>
      <c r="S109"/>
    </row>
    <row r="110" spans="14:19" x14ac:dyDescent="0.25">
      <c r="N110"/>
      <c r="S110"/>
    </row>
    <row r="111" spans="14:19" x14ac:dyDescent="0.25">
      <c r="N111"/>
      <c r="S111"/>
    </row>
    <row r="112" spans="14:19" x14ac:dyDescent="0.25">
      <c r="N112"/>
      <c r="S112"/>
    </row>
    <row r="113" spans="14:19" x14ac:dyDescent="0.25">
      <c r="N113"/>
      <c r="S113"/>
    </row>
    <row r="114" spans="14:19" x14ac:dyDescent="0.25">
      <c r="N114"/>
      <c r="S114"/>
    </row>
    <row r="115" spans="14:19" x14ac:dyDescent="0.25">
      <c r="N115"/>
      <c r="S115"/>
    </row>
    <row r="116" spans="14:19" x14ac:dyDescent="0.25">
      <c r="N116"/>
      <c r="S116"/>
    </row>
    <row r="117" spans="14:19" x14ac:dyDescent="0.25">
      <c r="N117"/>
      <c r="S117"/>
    </row>
    <row r="118" spans="14:19" x14ac:dyDescent="0.25">
      <c r="N118"/>
      <c r="S118"/>
    </row>
    <row r="119" spans="14:19" x14ac:dyDescent="0.25">
      <c r="N119"/>
      <c r="S119"/>
    </row>
    <row r="120" spans="14:19" x14ac:dyDescent="0.25">
      <c r="N120"/>
      <c r="S120"/>
    </row>
    <row r="121" spans="14:19" x14ac:dyDescent="0.25">
      <c r="N121"/>
      <c r="S121"/>
    </row>
    <row r="122" spans="14:19" x14ac:dyDescent="0.25">
      <c r="N122"/>
      <c r="S122"/>
    </row>
    <row r="123" spans="14:19" x14ac:dyDescent="0.25">
      <c r="N123"/>
      <c r="S123"/>
    </row>
    <row r="124" spans="14:19" x14ac:dyDescent="0.25">
      <c r="N124"/>
      <c r="S124"/>
    </row>
    <row r="125" spans="14:19" x14ac:dyDescent="0.25">
      <c r="N125"/>
      <c r="S125"/>
    </row>
    <row r="126" spans="14:19" x14ac:dyDescent="0.25">
      <c r="N126"/>
      <c r="S126"/>
    </row>
    <row r="127" spans="14:19" x14ac:dyDescent="0.25">
      <c r="N127"/>
      <c r="S127"/>
    </row>
    <row r="128" spans="14:19" x14ac:dyDescent="0.25">
      <c r="N128"/>
      <c r="S128"/>
    </row>
    <row r="129" spans="14:19" x14ac:dyDescent="0.25">
      <c r="N129"/>
      <c r="S129"/>
    </row>
    <row r="130" spans="14:19" x14ac:dyDescent="0.25">
      <c r="N130"/>
      <c r="S130"/>
    </row>
    <row r="131" spans="14:19" x14ac:dyDescent="0.25">
      <c r="N131"/>
      <c r="S131"/>
    </row>
    <row r="132" spans="14:19" x14ac:dyDescent="0.25">
      <c r="N132"/>
      <c r="S132"/>
    </row>
    <row r="133" spans="14:19" x14ac:dyDescent="0.25">
      <c r="N133"/>
      <c r="S133"/>
    </row>
    <row r="134" spans="14:19" x14ac:dyDescent="0.25">
      <c r="N134"/>
      <c r="S134"/>
    </row>
    <row r="135" spans="14:19" x14ac:dyDescent="0.25">
      <c r="N135"/>
      <c r="S135"/>
    </row>
    <row r="136" spans="14:19" x14ac:dyDescent="0.25">
      <c r="N136"/>
      <c r="S136"/>
    </row>
    <row r="137" spans="14:19" x14ac:dyDescent="0.25">
      <c r="N137"/>
      <c r="S137"/>
    </row>
    <row r="138" spans="14:19" x14ac:dyDescent="0.25">
      <c r="N138"/>
      <c r="S138"/>
    </row>
    <row r="139" spans="14:19" x14ac:dyDescent="0.25">
      <c r="N139"/>
      <c r="S139"/>
    </row>
    <row r="140" spans="14:19" x14ac:dyDescent="0.25">
      <c r="N140"/>
      <c r="S140"/>
    </row>
    <row r="141" spans="14:19" x14ac:dyDescent="0.25">
      <c r="N141"/>
      <c r="S141"/>
    </row>
    <row r="142" spans="14:19" x14ac:dyDescent="0.25">
      <c r="N142"/>
      <c r="S142"/>
    </row>
    <row r="143" spans="14:19" x14ac:dyDescent="0.25">
      <c r="N143"/>
      <c r="S143"/>
    </row>
    <row r="144" spans="14:19" x14ac:dyDescent="0.25">
      <c r="N144"/>
      <c r="S144"/>
    </row>
    <row r="145" spans="14:19" x14ac:dyDescent="0.25">
      <c r="N145"/>
      <c r="S145"/>
    </row>
    <row r="146" spans="14:19" x14ac:dyDescent="0.25">
      <c r="N146"/>
      <c r="S146"/>
    </row>
    <row r="147" spans="14:19" x14ac:dyDescent="0.25">
      <c r="N147"/>
      <c r="S147"/>
    </row>
    <row r="148" spans="14:19" x14ac:dyDescent="0.25">
      <c r="N148"/>
      <c r="S148"/>
    </row>
    <row r="149" spans="14:19" x14ac:dyDescent="0.25">
      <c r="N149"/>
      <c r="S149"/>
    </row>
    <row r="150" spans="14:19" x14ac:dyDescent="0.25">
      <c r="N150"/>
      <c r="S150"/>
    </row>
    <row r="151" spans="14:19" x14ac:dyDescent="0.25">
      <c r="N151"/>
      <c r="S151"/>
    </row>
    <row r="152" spans="14:19" x14ac:dyDescent="0.25">
      <c r="N152"/>
      <c r="S152"/>
    </row>
    <row r="153" spans="14:19" x14ac:dyDescent="0.25">
      <c r="N153"/>
      <c r="S153"/>
    </row>
    <row r="154" spans="14:19" x14ac:dyDescent="0.25">
      <c r="N154"/>
      <c r="S154"/>
    </row>
    <row r="155" spans="14:19" x14ac:dyDescent="0.25">
      <c r="N155"/>
      <c r="S155"/>
    </row>
    <row r="156" spans="14:19" x14ac:dyDescent="0.25">
      <c r="N156"/>
      <c r="S156"/>
    </row>
    <row r="157" spans="14:19" x14ac:dyDescent="0.25">
      <c r="N157"/>
      <c r="S157"/>
    </row>
    <row r="158" spans="14:19" x14ac:dyDescent="0.25">
      <c r="N158"/>
      <c r="S158"/>
    </row>
    <row r="159" spans="14:19" x14ac:dyDescent="0.25">
      <c r="N159"/>
      <c r="S159"/>
    </row>
    <row r="160" spans="14:19" x14ac:dyDescent="0.25">
      <c r="N160"/>
      <c r="S160"/>
    </row>
    <row r="161" spans="14:19" x14ac:dyDescent="0.25">
      <c r="N161"/>
      <c r="S161"/>
    </row>
    <row r="162" spans="14:19" x14ac:dyDescent="0.25">
      <c r="N162"/>
      <c r="S162"/>
    </row>
    <row r="163" spans="14:19" x14ac:dyDescent="0.25">
      <c r="N163"/>
      <c r="S163"/>
    </row>
    <row r="164" spans="14:19" x14ac:dyDescent="0.25">
      <c r="N164"/>
      <c r="S164"/>
    </row>
    <row r="165" spans="14:19" x14ac:dyDescent="0.25">
      <c r="N165"/>
      <c r="S165"/>
    </row>
    <row r="166" spans="14:19" x14ac:dyDescent="0.25">
      <c r="N166"/>
      <c r="S166"/>
    </row>
    <row r="167" spans="14:19" x14ac:dyDescent="0.25">
      <c r="N167"/>
      <c r="S167"/>
    </row>
    <row r="168" spans="14:19" x14ac:dyDescent="0.25">
      <c r="N168"/>
      <c r="S168"/>
    </row>
    <row r="169" spans="14:19" x14ac:dyDescent="0.25">
      <c r="N169"/>
      <c r="S169"/>
    </row>
    <row r="170" spans="14:19" x14ac:dyDescent="0.25">
      <c r="N170"/>
      <c r="S170"/>
    </row>
    <row r="171" spans="14:19" x14ac:dyDescent="0.25">
      <c r="N171"/>
      <c r="S171"/>
    </row>
    <row r="172" spans="14:19" x14ac:dyDescent="0.25">
      <c r="N172"/>
      <c r="S172"/>
    </row>
    <row r="173" spans="14:19" x14ac:dyDescent="0.25">
      <c r="N173"/>
      <c r="S173"/>
    </row>
    <row r="174" spans="14:19" x14ac:dyDescent="0.25">
      <c r="N174"/>
      <c r="S174"/>
    </row>
    <row r="175" spans="14:19" x14ac:dyDescent="0.25">
      <c r="N175"/>
      <c r="S175"/>
    </row>
    <row r="176" spans="14:19" x14ac:dyDescent="0.25">
      <c r="N176"/>
      <c r="S176"/>
    </row>
    <row r="177" spans="14:19" x14ac:dyDescent="0.25">
      <c r="N177"/>
      <c r="S177"/>
    </row>
    <row r="178" spans="14:19" x14ac:dyDescent="0.25">
      <c r="N178"/>
      <c r="S178"/>
    </row>
    <row r="179" spans="14:19" x14ac:dyDescent="0.25">
      <c r="N179"/>
      <c r="S179"/>
    </row>
    <row r="180" spans="14:19" x14ac:dyDescent="0.25">
      <c r="N180"/>
      <c r="S180"/>
    </row>
    <row r="181" spans="14:19" x14ac:dyDescent="0.25">
      <c r="N181"/>
      <c r="S181"/>
    </row>
    <row r="182" spans="14:19" x14ac:dyDescent="0.25">
      <c r="N182"/>
      <c r="S182"/>
    </row>
    <row r="183" spans="14:19" x14ac:dyDescent="0.25">
      <c r="N183"/>
      <c r="S183"/>
    </row>
    <row r="184" spans="14:19" x14ac:dyDescent="0.25">
      <c r="N184"/>
      <c r="S184"/>
    </row>
    <row r="185" spans="14:19" x14ac:dyDescent="0.25">
      <c r="N185"/>
      <c r="S185"/>
    </row>
    <row r="186" spans="14:19" x14ac:dyDescent="0.25">
      <c r="N186"/>
      <c r="S186"/>
    </row>
    <row r="187" spans="14:19" x14ac:dyDescent="0.25">
      <c r="N187"/>
      <c r="S187"/>
    </row>
    <row r="188" spans="14:19" x14ac:dyDescent="0.25">
      <c r="N188"/>
      <c r="S188"/>
    </row>
    <row r="189" spans="14:19" x14ac:dyDescent="0.25">
      <c r="N189"/>
      <c r="S189"/>
    </row>
    <row r="190" spans="14:19" x14ac:dyDescent="0.25">
      <c r="N190"/>
      <c r="S190"/>
    </row>
    <row r="191" spans="14:19" x14ac:dyDescent="0.25">
      <c r="N191"/>
      <c r="S191"/>
    </row>
    <row r="192" spans="14:19" x14ac:dyDescent="0.25">
      <c r="N192"/>
      <c r="S192"/>
    </row>
    <row r="193" spans="14:19" x14ac:dyDescent="0.25">
      <c r="N193"/>
      <c r="S193"/>
    </row>
    <row r="194" spans="14:19" x14ac:dyDescent="0.25">
      <c r="N194"/>
      <c r="S194"/>
    </row>
    <row r="195" spans="14:19" x14ac:dyDescent="0.25">
      <c r="N195"/>
      <c r="S195"/>
    </row>
    <row r="196" spans="14:19" x14ac:dyDescent="0.25">
      <c r="N196"/>
      <c r="S196"/>
    </row>
    <row r="197" spans="14:19" x14ac:dyDescent="0.25">
      <c r="N197"/>
      <c r="S197"/>
    </row>
    <row r="198" spans="14:19" x14ac:dyDescent="0.25">
      <c r="N198"/>
      <c r="S198"/>
    </row>
    <row r="199" spans="14:19" x14ac:dyDescent="0.25">
      <c r="N199"/>
      <c r="S199"/>
    </row>
    <row r="200" spans="14:19" x14ac:dyDescent="0.25">
      <c r="N200"/>
      <c r="S200"/>
    </row>
    <row r="201" spans="14:19" x14ac:dyDescent="0.25">
      <c r="N201"/>
      <c r="S201"/>
    </row>
    <row r="202" spans="14:19" x14ac:dyDescent="0.25">
      <c r="N202"/>
      <c r="S202"/>
    </row>
    <row r="203" spans="14:19" x14ac:dyDescent="0.25">
      <c r="N203"/>
      <c r="S203"/>
    </row>
    <row r="204" spans="14:19" x14ac:dyDescent="0.25">
      <c r="N204"/>
      <c r="S204"/>
    </row>
    <row r="205" spans="14:19" x14ac:dyDescent="0.25">
      <c r="N205"/>
      <c r="S205"/>
    </row>
    <row r="206" spans="14:19" x14ac:dyDescent="0.25">
      <c r="N206"/>
      <c r="S206"/>
    </row>
    <row r="207" spans="14:19" x14ac:dyDescent="0.25">
      <c r="N207"/>
      <c r="S207"/>
    </row>
    <row r="208" spans="14:19" x14ac:dyDescent="0.25">
      <c r="N208"/>
      <c r="S208"/>
    </row>
    <row r="209" spans="14:19" x14ac:dyDescent="0.25">
      <c r="N209"/>
      <c r="S209"/>
    </row>
    <row r="210" spans="14:19" x14ac:dyDescent="0.25">
      <c r="N210"/>
      <c r="S210"/>
    </row>
    <row r="211" spans="14:19" x14ac:dyDescent="0.25">
      <c r="N211"/>
      <c r="S211"/>
    </row>
    <row r="212" spans="14:19" x14ac:dyDescent="0.25">
      <c r="N212"/>
      <c r="S212"/>
    </row>
    <row r="213" spans="14:19" x14ac:dyDescent="0.25">
      <c r="N213"/>
      <c r="S213"/>
    </row>
    <row r="214" spans="14:19" x14ac:dyDescent="0.25">
      <c r="N214"/>
      <c r="S214"/>
    </row>
    <row r="215" spans="14:19" x14ac:dyDescent="0.25">
      <c r="N215"/>
    </row>
    <row r="216" spans="14:19" x14ac:dyDescent="0.25">
      <c r="N216"/>
    </row>
    <row r="217" spans="14:19" x14ac:dyDescent="0.25">
      <c r="N217"/>
    </row>
    <row r="218" spans="14:19" x14ac:dyDescent="0.25">
      <c r="N218"/>
    </row>
    <row r="219" spans="14:19" x14ac:dyDescent="0.25">
      <c r="N219"/>
    </row>
    <row r="220" spans="14:19" x14ac:dyDescent="0.25">
      <c r="N220"/>
    </row>
    <row r="221" spans="14:19" x14ac:dyDescent="0.25">
      <c r="N221"/>
    </row>
    <row r="222" spans="14:19" x14ac:dyDescent="0.25">
      <c r="N222"/>
    </row>
    <row r="223" spans="14:19" x14ac:dyDescent="0.25">
      <c r="N223"/>
    </row>
    <row r="224" spans="14:19" x14ac:dyDescent="0.25">
      <c r="N224"/>
    </row>
    <row r="225" spans="14:14" x14ac:dyDescent="0.25">
      <c r="N225"/>
    </row>
    <row r="226" spans="14:14" x14ac:dyDescent="0.25">
      <c r="N226"/>
    </row>
    <row r="227" spans="14:14" x14ac:dyDescent="0.25">
      <c r="N227"/>
    </row>
    <row r="228" spans="14:14" x14ac:dyDescent="0.25">
      <c r="N228"/>
    </row>
    <row r="229" spans="14:14" x14ac:dyDescent="0.25">
      <c r="N229"/>
    </row>
    <row r="230" spans="14:14" x14ac:dyDescent="0.25">
      <c r="N230"/>
    </row>
    <row r="231" spans="14:14" x14ac:dyDescent="0.25">
      <c r="N231"/>
    </row>
    <row r="232" spans="14:14" x14ac:dyDescent="0.25">
      <c r="N232"/>
    </row>
    <row r="233" spans="14:14" x14ac:dyDescent="0.25">
      <c r="N233"/>
    </row>
    <row r="234" spans="14:14" x14ac:dyDescent="0.25">
      <c r="N234"/>
    </row>
    <row r="235" spans="14:14" x14ac:dyDescent="0.25">
      <c r="N235"/>
    </row>
    <row r="236" spans="14:14" x14ac:dyDescent="0.25">
      <c r="N236"/>
    </row>
    <row r="237" spans="14:14" x14ac:dyDescent="0.25">
      <c r="N237"/>
    </row>
    <row r="238" spans="14:14" x14ac:dyDescent="0.25">
      <c r="N238"/>
    </row>
    <row r="239" spans="14:14" x14ac:dyDescent="0.25">
      <c r="N239"/>
    </row>
    <row r="240" spans="14:14" x14ac:dyDescent="0.25">
      <c r="N240"/>
    </row>
    <row r="241" spans="14:14" x14ac:dyDescent="0.25">
      <c r="N241"/>
    </row>
    <row r="242" spans="14:14" x14ac:dyDescent="0.25">
      <c r="N242"/>
    </row>
    <row r="243" spans="14:14" x14ac:dyDescent="0.25">
      <c r="N243"/>
    </row>
    <row r="244" spans="14:14" x14ac:dyDescent="0.25">
      <c r="N244"/>
    </row>
    <row r="245" spans="14:14" x14ac:dyDescent="0.25">
      <c r="N245"/>
    </row>
    <row r="246" spans="14:14" x14ac:dyDescent="0.25">
      <c r="N246"/>
    </row>
    <row r="247" spans="14:14" x14ac:dyDescent="0.25">
      <c r="N247"/>
    </row>
    <row r="248" spans="14:14" x14ac:dyDescent="0.25">
      <c r="N248"/>
    </row>
    <row r="249" spans="14:14" x14ac:dyDescent="0.25">
      <c r="N249"/>
    </row>
    <row r="250" spans="14:14" x14ac:dyDescent="0.25">
      <c r="N250"/>
    </row>
    <row r="251" spans="14:14" x14ac:dyDescent="0.25">
      <c r="N251"/>
    </row>
    <row r="252" spans="14:14" x14ac:dyDescent="0.25">
      <c r="N252"/>
    </row>
    <row r="253" spans="14:14" x14ac:dyDescent="0.25">
      <c r="N253"/>
    </row>
    <row r="254" spans="14:14" x14ac:dyDescent="0.25">
      <c r="N254"/>
    </row>
    <row r="255" spans="14:14" x14ac:dyDescent="0.25">
      <c r="N255"/>
    </row>
    <row r="256" spans="14:14" x14ac:dyDescent="0.25">
      <c r="N256"/>
    </row>
    <row r="257" spans="14:14" x14ac:dyDescent="0.25">
      <c r="N257"/>
    </row>
    <row r="258" spans="14:14" x14ac:dyDescent="0.25">
      <c r="N258"/>
    </row>
    <row r="259" spans="14:14" x14ac:dyDescent="0.25">
      <c r="N259"/>
    </row>
    <row r="260" spans="14:14" x14ac:dyDescent="0.25">
      <c r="N260"/>
    </row>
    <row r="261" spans="14:14" x14ac:dyDescent="0.25">
      <c r="N261"/>
    </row>
    <row r="262" spans="14:14" x14ac:dyDescent="0.25">
      <c r="N262"/>
    </row>
    <row r="263" spans="14:14" x14ac:dyDescent="0.25">
      <c r="N263"/>
    </row>
    <row r="264" spans="14:14" x14ac:dyDescent="0.25">
      <c r="N264"/>
    </row>
    <row r="265" spans="14:14" x14ac:dyDescent="0.25">
      <c r="N265"/>
    </row>
    <row r="266" spans="14:14" x14ac:dyDescent="0.25">
      <c r="N266"/>
    </row>
    <row r="267" spans="14:14" x14ac:dyDescent="0.25">
      <c r="N267"/>
    </row>
    <row r="268" spans="14:14" x14ac:dyDescent="0.25">
      <c r="N268"/>
    </row>
    <row r="269" spans="14:14" x14ac:dyDescent="0.25">
      <c r="N269"/>
    </row>
    <row r="270" spans="14:14" x14ac:dyDescent="0.25">
      <c r="N270"/>
    </row>
    <row r="271" spans="14:14" x14ac:dyDescent="0.25">
      <c r="N271"/>
    </row>
    <row r="272" spans="14:14" x14ac:dyDescent="0.25">
      <c r="N272"/>
    </row>
    <row r="273" spans="14:14" x14ac:dyDescent="0.25">
      <c r="N273"/>
    </row>
    <row r="274" spans="14:14" x14ac:dyDescent="0.25">
      <c r="N274"/>
    </row>
    <row r="275" spans="14:14" x14ac:dyDescent="0.25">
      <c r="N275"/>
    </row>
    <row r="276" spans="14:14" x14ac:dyDescent="0.25">
      <c r="N276"/>
    </row>
    <row r="277" spans="14:14" x14ac:dyDescent="0.25">
      <c r="N277"/>
    </row>
    <row r="278" spans="14:14" x14ac:dyDescent="0.25">
      <c r="N278"/>
    </row>
    <row r="279" spans="14:14" x14ac:dyDescent="0.25">
      <c r="N279"/>
    </row>
    <row r="280" spans="14:14" x14ac:dyDescent="0.25">
      <c r="N280"/>
    </row>
    <row r="281" spans="14:14" x14ac:dyDescent="0.25">
      <c r="N281"/>
    </row>
    <row r="282" spans="14:14" x14ac:dyDescent="0.25">
      <c r="N282"/>
    </row>
    <row r="283" spans="14:14" x14ac:dyDescent="0.25">
      <c r="N283"/>
    </row>
    <row r="284" spans="14:14" x14ac:dyDescent="0.25">
      <c r="N284"/>
    </row>
    <row r="285" spans="14:14" x14ac:dyDescent="0.25">
      <c r="N285"/>
    </row>
    <row r="286" spans="14:14" x14ac:dyDescent="0.25">
      <c r="N286"/>
    </row>
    <row r="287" spans="14:14" x14ac:dyDescent="0.25">
      <c r="N287"/>
    </row>
    <row r="288" spans="14:14" x14ac:dyDescent="0.25">
      <c r="N288"/>
    </row>
    <row r="289" spans="14:14" x14ac:dyDescent="0.25">
      <c r="N289"/>
    </row>
    <row r="290" spans="14:14" x14ac:dyDescent="0.25">
      <c r="N290"/>
    </row>
    <row r="291" spans="14:14" x14ac:dyDescent="0.25">
      <c r="N291"/>
    </row>
    <row r="292" spans="14:14" x14ac:dyDescent="0.25">
      <c r="N292"/>
    </row>
    <row r="293" spans="14:14" x14ac:dyDescent="0.25">
      <c r="N293"/>
    </row>
    <row r="294" spans="14:14" x14ac:dyDescent="0.25">
      <c r="N294"/>
    </row>
    <row r="295" spans="14:14" x14ac:dyDescent="0.25">
      <c r="N295"/>
    </row>
    <row r="296" spans="14:14" x14ac:dyDescent="0.25">
      <c r="N296"/>
    </row>
    <row r="297" spans="14:14" x14ac:dyDescent="0.25">
      <c r="N297"/>
    </row>
    <row r="298" spans="14:14" x14ac:dyDescent="0.25">
      <c r="N298"/>
    </row>
    <row r="299" spans="14:14" x14ac:dyDescent="0.25">
      <c r="N299"/>
    </row>
    <row r="300" spans="14:14" x14ac:dyDescent="0.25">
      <c r="N300"/>
    </row>
    <row r="301" spans="14:14" x14ac:dyDescent="0.25">
      <c r="N301"/>
    </row>
    <row r="302" spans="14:14" x14ac:dyDescent="0.25">
      <c r="N302"/>
    </row>
    <row r="303" spans="14:14" x14ac:dyDescent="0.25">
      <c r="N303"/>
    </row>
    <row r="304" spans="14:14" x14ac:dyDescent="0.25">
      <c r="N304"/>
    </row>
    <row r="305" spans="14:14" x14ac:dyDescent="0.25">
      <c r="N305"/>
    </row>
    <row r="306" spans="14:14" x14ac:dyDescent="0.25">
      <c r="N306"/>
    </row>
    <row r="307" spans="14:14" x14ac:dyDescent="0.25">
      <c r="N307"/>
    </row>
    <row r="308" spans="14:14" x14ac:dyDescent="0.25">
      <c r="N308"/>
    </row>
    <row r="309" spans="14:14" x14ac:dyDescent="0.25">
      <c r="N309"/>
    </row>
    <row r="310" spans="14:14" x14ac:dyDescent="0.25">
      <c r="N310"/>
    </row>
    <row r="311" spans="14:14" x14ac:dyDescent="0.25">
      <c r="N311"/>
    </row>
    <row r="312" spans="14:14" x14ac:dyDescent="0.25">
      <c r="N312"/>
    </row>
    <row r="313" spans="14:14" x14ac:dyDescent="0.25">
      <c r="N313"/>
    </row>
    <row r="314" spans="14:14" x14ac:dyDescent="0.25">
      <c r="N314"/>
    </row>
    <row r="315" spans="14:14" x14ac:dyDescent="0.25">
      <c r="N315"/>
    </row>
    <row r="316" spans="14:14" x14ac:dyDescent="0.25">
      <c r="N316"/>
    </row>
    <row r="317" spans="14:14" x14ac:dyDescent="0.25">
      <c r="N317"/>
    </row>
    <row r="318" spans="14:14" x14ac:dyDescent="0.25">
      <c r="N318"/>
    </row>
    <row r="319" spans="14:14" x14ac:dyDescent="0.25">
      <c r="N319"/>
    </row>
    <row r="320" spans="14:14" x14ac:dyDescent="0.25">
      <c r="N320"/>
    </row>
    <row r="321" spans="14:14" x14ac:dyDescent="0.25">
      <c r="N321"/>
    </row>
    <row r="322" spans="14:14" x14ac:dyDescent="0.25">
      <c r="N322"/>
    </row>
    <row r="323" spans="14:14" x14ac:dyDescent="0.25">
      <c r="N323"/>
    </row>
    <row r="324" spans="14:14" x14ac:dyDescent="0.25">
      <c r="N324"/>
    </row>
    <row r="325" spans="14:14" x14ac:dyDescent="0.25">
      <c r="N325"/>
    </row>
    <row r="326" spans="14:14" x14ac:dyDescent="0.25">
      <c r="N326"/>
    </row>
    <row r="327" spans="14:14" x14ac:dyDescent="0.25">
      <c r="N327"/>
    </row>
    <row r="328" spans="14:14" x14ac:dyDescent="0.25">
      <c r="N328"/>
    </row>
    <row r="329" spans="14:14" x14ac:dyDescent="0.25">
      <c r="N329"/>
    </row>
    <row r="330" spans="14:14" x14ac:dyDescent="0.25">
      <c r="N330"/>
    </row>
    <row r="331" spans="14:14" x14ac:dyDescent="0.25">
      <c r="N331"/>
    </row>
    <row r="332" spans="14:14" x14ac:dyDescent="0.25">
      <c r="N332"/>
    </row>
    <row r="333" spans="14:14" x14ac:dyDescent="0.25">
      <c r="N333"/>
    </row>
    <row r="334" spans="14:14" x14ac:dyDescent="0.25">
      <c r="N334"/>
    </row>
    <row r="335" spans="14:14" x14ac:dyDescent="0.25">
      <c r="N335"/>
    </row>
    <row r="336" spans="14:14" x14ac:dyDescent="0.25">
      <c r="N336"/>
    </row>
    <row r="337" spans="14:14" x14ac:dyDescent="0.25">
      <c r="N337"/>
    </row>
    <row r="338" spans="14:14" x14ac:dyDescent="0.25">
      <c r="N338"/>
    </row>
    <row r="339" spans="14:14" x14ac:dyDescent="0.25">
      <c r="N339"/>
    </row>
    <row r="340" spans="14:14" x14ac:dyDescent="0.25">
      <c r="N340"/>
    </row>
    <row r="341" spans="14:14" x14ac:dyDescent="0.25">
      <c r="N341"/>
    </row>
    <row r="342" spans="14:14" x14ac:dyDescent="0.25">
      <c r="N342"/>
    </row>
    <row r="343" spans="14:14" x14ac:dyDescent="0.25">
      <c r="N343"/>
    </row>
    <row r="344" spans="14:14" x14ac:dyDescent="0.25">
      <c r="N344"/>
    </row>
    <row r="345" spans="14:14" x14ac:dyDescent="0.25">
      <c r="N345"/>
    </row>
    <row r="346" spans="14:14" x14ac:dyDescent="0.25">
      <c r="N346"/>
    </row>
    <row r="347" spans="14:14" x14ac:dyDescent="0.25">
      <c r="N347"/>
    </row>
    <row r="348" spans="14:14" x14ac:dyDescent="0.25">
      <c r="N348"/>
    </row>
    <row r="349" spans="14:14" x14ac:dyDescent="0.25">
      <c r="N349"/>
    </row>
    <row r="350" spans="14:14" x14ac:dyDescent="0.25">
      <c r="N350"/>
    </row>
    <row r="351" spans="14:14" x14ac:dyDescent="0.25">
      <c r="N351"/>
    </row>
    <row r="352" spans="14:14" x14ac:dyDescent="0.25">
      <c r="N352"/>
    </row>
    <row r="353" spans="14:14" x14ac:dyDescent="0.25">
      <c r="N353"/>
    </row>
    <row r="354" spans="14:14" x14ac:dyDescent="0.25">
      <c r="N354"/>
    </row>
    <row r="355" spans="14:14" x14ac:dyDescent="0.25">
      <c r="N355"/>
    </row>
    <row r="356" spans="14:14" x14ac:dyDescent="0.25">
      <c r="N356"/>
    </row>
    <row r="357" spans="14:14" x14ac:dyDescent="0.25">
      <c r="N357"/>
    </row>
    <row r="358" spans="14:14" x14ac:dyDescent="0.25">
      <c r="N358"/>
    </row>
    <row r="359" spans="14:14" x14ac:dyDescent="0.25">
      <c r="N359"/>
    </row>
    <row r="360" spans="14:14" x14ac:dyDescent="0.25">
      <c r="N360"/>
    </row>
    <row r="361" spans="14:14" x14ac:dyDescent="0.25">
      <c r="N361"/>
    </row>
    <row r="362" spans="14:14" x14ac:dyDescent="0.25">
      <c r="N362"/>
    </row>
    <row r="363" spans="14:14" x14ac:dyDescent="0.25">
      <c r="N363"/>
    </row>
    <row r="364" spans="14:14" x14ac:dyDescent="0.25">
      <c r="N364"/>
    </row>
    <row r="365" spans="14:14" x14ac:dyDescent="0.25">
      <c r="N365"/>
    </row>
    <row r="366" spans="14:14" x14ac:dyDescent="0.25">
      <c r="N366"/>
    </row>
    <row r="367" spans="14:14" x14ac:dyDescent="0.25">
      <c r="N367"/>
    </row>
    <row r="368" spans="14:14" x14ac:dyDescent="0.25">
      <c r="N368"/>
    </row>
    <row r="369" spans="14:14" x14ac:dyDescent="0.25">
      <c r="N369"/>
    </row>
    <row r="370" spans="14:14" x14ac:dyDescent="0.25">
      <c r="N370"/>
    </row>
    <row r="371" spans="14:14" x14ac:dyDescent="0.25">
      <c r="N371"/>
    </row>
    <row r="372" spans="14:14" x14ac:dyDescent="0.25">
      <c r="N372"/>
    </row>
    <row r="373" spans="14:14" x14ac:dyDescent="0.25">
      <c r="N373"/>
    </row>
    <row r="374" spans="14:14" x14ac:dyDescent="0.25">
      <c r="N374"/>
    </row>
    <row r="375" spans="14:14" x14ac:dyDescent="0.25">
      <c r="N375"/>
    </row>
    <row r="376" spans="14:14" x14ac:dyDescent="0.25">
      <c r="N376"/>
    </row>
    <row r="377" spans="14:14" x14ac:dyDescent="0.25">
      <c r="N377"/>
    </row>
    <row r="378" spans="14:14" x14ac:dyDescent="0.25">
      <c r="N378"/>
    </row>
    <row r="379" spans="14:14" x14ac:dyDescent="0.25">
      <c r="N379"/>
    </row>
    <row r="380" spans="14:14" x14ac:dyDescent="0.25">
      <c r="N380"/>
    </row>
    <row r="381" spans="14:14" x14ac:dyDescent="0.25">
      <c r="N381"/>
    </row>
    <row r="382" spans="14:14" x14ac:dyDescent="0.25">
      <c r="N382"/>
    </row>
    <row r="383" spans="14:14" x14ac:dyDescent="0.25">
      <c r="N383"/>
    </row>
    <row r="384" spans="14:14" x14ac:dyDescent="0.25">
      <c r="N384"/>
    </row>
    <row r="385" spans="14:14" x14ac:dyDescent="0.25">
      <c r="N385"/>
    </row>
    <row r="386" spans="14:14" x14ac:dyDescent="0.25">
      <c r="N386"/>
    </row>
    <row r="387" spans="14:14" x14ac:dyDescent="0.25">
      <c r="N387"/>
    </row>
    <row r="388" spans="14:14" x14ac:dyDescent="0.25">
      <c r="N388"/>
    </row>
    <row r="389" spans="14:14" x14ac:dyDescent="0.25">
      <c r="N389"/>
    </row>
    <row r="390" spans="14:14" x14ac:dyDescent="0.25">
      <c r="N390"/>
    </row>
    <row r="391" spans="14:14" x14ac:dyDescent="0.25">
      <c r="N391"/>
    </row>
    <row r="392" spans="14:14" x14ac:dyDescent="0.25">
      <c r="N392"/>
    </row>
    <row r="393" spans="14:14" x14ac:dyDescent="0.25">
      <c r="N393"/>
    </row>
    <row r="394" spans="14:14" x14ac:dyDescent="0.25">
      <c r="N394"/>
    </row>
    <row r="395" spans="14:14" x14ac:dyDescent="0.25">
      <c r="N395"/>
    </row>
    <row r="396" spans="14:14" x14ac:dyDescent="0.25">
      <c r="N396"/>
    </row>
    <row r="397" spans="14:14" x14ac:dyDescent="0.25">
      <c r="N397"/>
    </row>
    <row r="398" spans="14:14" x14ac:dyDescent="0.25">
      <c r="N398"/>
    </row>
    <row r="399" spans="14:14" x14ac:dyDescent="0.25">
      <c r="N399"/>
    </row>
    <row r="400" spans="14:14" x14ac:dyDescent="0.25">
      <c r="N400"/>
    </row>
    <row r="401" spans="14:14" x14ac:dyDescent="0.25">
      <c r="N401"/>
    </row>
    <row r="402" spans="14:14" x14ac:dyDescent="0.25">
      <c r="N402"/>
    </row>
    <row r="403" spans="14:14" x14ac:dyDescent="0.25">
      <c r="N403"/>
    </row>
    <row r="404" spans="14:14" x14ac:dyDescent="0.25">
      <c r="N404"/>
    </row>
    <row r="405" spans="14:14" x14ac:dyDescent="0.25">
      <c r="N405"/>
    </row>
    <row r="406" spans="14:14" x14ac:dyDescent="0.25">
      <c r="N406"/>
    </row>
    <row r="407" spans="14:14" x14ac:dyDescent="0.25">
      <c r="N407"/>
    </row>
    <row r="408" spans="14:14" x14ac:dyDescent="0.25">
      <c r="N408"/>
    </row>
    <row r="409" spans="14:14" x14ac:dyDescent="0.25">
      <c r="N409"/>
    </row>
    <row r="410" spans="14:14" x14ac:dyDescent="0.25">
      <c r="N410"/>
    </row>
    <row r="411" spans="14:14" x14ac:dyDescent="0.25">
      <c r="N411"/>
    </row>
    <row r="412" spans="14:14" x14ac:dyDescent="0.25">
      <c r="N412"/>
    </row>
    <row r="413" spans="14:14" x14ac:dyDescent="0.25">
      <c r="N413"/>
    </row>
    <row r="414" spans="14:14" x14ac:dyDescent="0.25">
      <c r="N414"/>
    </row>
    <row r="415" spans="14:14" x14ac:dyDescent="0.25">
      <c r="N415"/>
    </row>
    <row r="416" spans="14:14" x14ac:dyDescent="0.25">
      <c r="N416"/>
    </row>
    <row r="417" spans="14:14" x14ac:dyDescent="0.25">
      <c r="N417"/>
    </row>
    <row r="418" spans="14:14" x14ac:dyDescent="0.25">
      <c r="N418"/>
    </row>
    <row r="419" spans="14:14" x14ac:dyDescent="0.25">
      <c r="N419"/>
    </row>
    <row r="420" spans="14:14" x14ac:dyDescent="0.25">
      <c r="N420"/>
    </row>
    <row r="421" spans="14:14" x14ac:dyDescent="0.25">
      <c r="N421"/>
    </row>
    <row r="422" spans="14:14" x14ac:dyDescent="0.25">
      <c r="N422"/>
    </row>
    <row r="423" spans="14:14" x14ac:dyDescent="0.25">
      <c r="N423"/>
    </row>
    <row r="424" spans="14:14" x14ac:dyDescent="0.25">
      <c r="N424"/>
    </row>
    <row r="425" spans="14:14" x14ac:dyDescent="0.25">
      <c r="N425"/>
    </row>
    <row r="426" spans="14:14" x14ac:dyDescent="0.25">
      <c r="N426"/>
    </row>
    <row r="427" spans="14:14" x14ac:dyDescent="0.25">
      <c r="N427"/>
    </row>
    <row r="428" spans="14:14" x14ac:dyDescent="0.25">
      <c r="N428"/>
    </row>
    <row r="429" spans="14:14" x14ac:dyDescent="0.25">
      <c r="N429"/>
    </row>
    <row r="430" spans="14:14" x14ac:dyDescent="0.25">
      <c r="N430"/>
    </row>
    <row r="431" spans="14:14" x14ac:dyDescent="0.25">
      <c r="N431"/>
    </row>
    <row r="432" spans="14:14" x14ac:dyDescent="0.25">
      <c r="N432"/>
    </row>
    <row r="433" spans="14:14" x14ac:dyDescent="0.25">
      <c r="N433"/>
    </row>
    <row r="434" spans="14:14" x14ac:dyDescent="0.25">
      <c r="N434"/>
    </row>
    <row r="435" spans="14:14" x14ac:dyDescent="0.25">
      <c r="N435"/>
    </row>
    <row r="436" spans="14:14" x14ac:dyDescent="0.25">
      <c r="N436"/>
    </row>
    <row r="437" spans="14:14" x14ac:dyDescent="0.25">
      <c r="N437"/>
    </row>
    <row r="438" spans="14:14" x14ac:dyDescent="0.25">
      <c r="N438"/>
    </row>
    <row r="439" spans="14:14" x14ac:dyDescent="0.25">
      <c r="N439"/>
    </row>
    <row r="440" spans="14:14" x14ac:dyDescent="0.25">
      <c r="N440"/>
    </row>
    <row r="441" spans="14:14" x14ac:dyDescent="0.25">
      <c r="N441"/>
    </row>
    <row r="442" spans="14:14" x14ac:dyDescent="0.25">
      <c r="N442"/>
    </row>
    <row r="443" spans="14:14" x14ac:dyDescent="0.25">
      <c r="N443"/>
    </row>
    <row r="444" spans="14:14" x14ac:dyDescent="0.25">
      <c r="N444"/>
    </row>
    <row r="445" spans="14:14" x14ac:dyDescent="0.25">
      <c r="N445"/>
    </row>
    <row r="446" spans="14:14" x14ac:dyDescent="0.25">
      <c r="N446"/>
    </row>
    <row r="447" spans="14:14" x14ac:dyDescent="0.25">
      <c r="N447"/>
    </row>
    <row r="448" spans="14:14" x14ac:dyDescent="0.25">
      <c r="N448"/>
    </row>
    <row r="449" spans="14:14" x14ac:dyDescent="0.25">
      <c r="N449"/>
    </row>
    <row r="450" spans="14:14" x14ac:dyDescent="0.25">
      <c r="N450"/>
    </row>
    <row r="451" spans="14:14" x14ac:dyDescent="0.25">
      <c r="N451"/>
    </row>
    <row r="452" spans="14:14" x14ac:dyDescent="0.25">
      <c r="N452"/>
    </row>
    <row r="453" spans="14:14" x14ac:dyDescent="0.25">
      <c r="N453"/>
    </row>
    <row r="454" spans="14:14" x14ac:dyDescent="0.25">
      <c r="N454"/>
    </row>
    <row r="455" spans="14:14" x14ac:dyDescent="0.25">
      <c r="N455"/>
    </row>
    <row r="456" spans="14:14" x14ac:dyDescent="0.25">
      <c r="N456"/>
    </row>
    <row r="457" spans="14:14" x14ac:dyDescent="0.25">
      <c r="N457"/>
    </row>
    <row r="458" spans="14:14" x14ac:dyDescent="0.25">
      <c r="N458"/>
    </row>
    <row r="459" spans="14:14" x14ac:dyDescent="0.25">
      <c r="N459"/>
    </row>
    <row r="460" spans="14:14" x14ac:dyDescent="0.25">
      <c r="N460"/>
    </row>
    <row r="461" spans="14:14" x14ac:dyDescent="0.25">
      <c r="N461"/>
    </row>
    <row r="462" spans="14:14" x14ac:dyDescent="0.25">
      <c r="N462"/>
    </row>
    <row r="463" spans="14:14" x14ac:dyDescent="0.25">
      <c r="N463"/>
    </row>
    <row r="464" spans="14:14" x14ac:dyDescent="0.25">
      <c r="N464"/>
    </row>
    <row r="465" spans="14:14" x14ac:dyDescent="0.25">
      <c r="N465"/>
    </row>
    <row r="466" spans="14:14" x14ac:dyDescent="0.25">
      <c r="N466"/>
    </row>
    <row r="467" spans="14:14" x14ac:dyDescent="0.25">
      <c r="N467"/>
    </row>
    <row r="468" spans="14:14" x14ac:dyDescent="0.25">
      <c r="N468"/>
    </row>
    <row r="469" spans="14:14" x14ac:dyDescent="0.25">
      <c r="N469"/>
    </row>
    <row r="470" spans="14:14" x14ac:dyDescent="0.25">
      <c r="N470"/>
    </row>
    <row r="471" spans="14:14" x14ac:dyDescent="0.25">
      <c r="N471"/>
    </row>
    <row r="472" spans="14:14" x14ac:dyDescent="0.25">
      <c r="N472"/>
    </row>
    <row r="473" spans="14:14" x14ac:dyDescent="0.25">
      <c r="N473"/>
    </row>
    <row r="474" spans="14:14" x14ac:dyDescent="0.25">
      <c r="N474"/>
    </row>
    <row r="475" spans="14:14" x14ac:dyDescent="0.25">
      <c r="N475"/>
    </row>
    <row r="476" spans="14:14" x14ac:dyDescent="0.25">
      <c r="N476"/>
    </row>
    <row r="477" spans="14:14" x14ac:dyDescent="0.25">
      <c r="N477"/>
    </row>
    <row r="478" spans="14:14" x14ac:dyDescent="0.25">
      <c r="N478"/>
    </row>
    <row r="479" spans="14:14" x14ac:dyDescent="0.25">
      <c r="N479"/>
    </row>
    <row r="480" spans="14:14" x14ac:dyDescent="0.25">
      <c r="N480"/>
    </row>
    <row r="481" spans="14:14" x14ac:dyDescent="0.25">
      <c r="N481"/>
    </row>
    <row r="482" spans="14:14" x14ac:dyDescent="0.25">
      <c r="N482"/>
    </row>
    <row r="483" spans="14:14" x14ac:dyDescent="0.25">
      <c r="N483"/>
    </row>
    <row r="484" spans="14:14" x14ac:dyDescent="0.25">
      <c r="N484"/>
    </row>
    <row r="485" spans="14:14" x14ac:dyDescent="0.25">
      <c r="N485"/>
    </row>
    <row r="486" spans="14:14" x14ac:dyDescent="0.25">
      <c r="N486"/>
    </row>
    <row r="487" spans="14:14" x14ac:dyDescent="0.25">
      <c r="N487"/>
    </row>
    <row r="488" spans="14:14" x14ac:dyDescent="0.25">
      <c r="N488"/>
    </row>
    <row r="489" spans="14:14" x14ac:dyDescent="0.25">
      <c r="N489"/>
    </row>
    <row r="490" spans="14:14" x14ac:dyDescent="0.25">
      <c r="N490"/>
    </row>
    <row r="491" spans="14:14" x14ac:dyDescent="0.25">
      <c r="N491"/>
    </row>
    <row r="492" spans="14:14" x14ac:dyDescent="0.25">
      <c r="N492"/>
    </row>
    <row r="493" spans="14:14" x14ac:dyDescent="0.25">
      <c r="N493"/>
    </row>
    <row r="494" spans="14:14" x14ac:dyDescent="0.25">
      <c r="N494"/>
    </row>
    <row r="495" spans="14:14" x14ac:dyDescent="0.25">
      <c r="N495"/>
    </row>
    <row r="496" spans="14:14" x14ac:dyDescent="0.25">
      <c r="N496"/>
    </row>
    <row r="497" spans="14:14" x14ac:dyDescent="0.25">
      <c r="N497"/>
    </row>
    <row r="498" spans="14:14" x14ac:dyDescent="0.25">
      <c r="N498"/>
    </row>
    <row r="499" spans="14:14" x14ac:dyDescent="0.25">
      <c r="N499"/>
    </row>
    <row r="500" spans="14:14" x14ac:dyDescent="0.25">
      <c r="N500"/>
    </row>
    <row r="501" spans="14:14" x14ac:dyDescent="0.25">
      <c r="N501"/>
    </row>
    <row r="502" spans="14:14" x14ac:dyDescent="0.25">
      <c r="N502"/>
    </row>
    <row r="503" spans="14:14" x14ac:dyDescent="0.25">
      <c r="N503"/>
    </row>
    <row r="504" spans="14:14" x14ac:dyDescent="0.25">
      <c r="N504"/>
    </row>
    <row r="505" spans="14:14" x14ac:dyDescent="0.25">
      <c r="N505"/>
    </row>
    <row r="506" spans="14:14" x14ac:dyDescent="0.25">
      <c r="N506"/>
    </row>
    <row r="507" spans="14:14" x14ac:dyDescent="0.25">
      <c r="N507"/>
    </row>
    <row r="508" spans="14:14" x14ac:dyDescent="0.25">
      <c r="N508"/>
    </row>
    <row r="509" spans="14:14" x14ac:dyDescent="0.25">
      <c r="N509"/>
    </row>
    <row r="510" spans="14:14" x14ac:dyDescent="0.25">
      <c r="N510"/>
    </row>
    <row r="511" spans="14:14" x14ac:dyDescent="0.25">
      <c r="N511"/>
    </row>
    <row r="512" spans="14:14" x14ac:dyDescent="0.25">
      <c r="N512"/>
    </row>
    <row r="513" spans="14:14" x14ac:dyDescent="0.25">
      <c r="N513"/>
    </row>
    <row r="514" spans="14:14" x14ac:dyDescent="0.25">
      <c r="N514"/>
    </row>
    <row r="515" spans="14:14" x14ac:dyDescent="0.25">
      <c r="N515"/>
    </row>
    <row r="516" spans="14:14" x14ac:dyDescent="0.25">
      <c r="N516"/>
    </row>
    <row r="517" spans="14:14" x14ac:dyDescent="0.25">
      <c r="N517"/>
    </row>
    <row r="518" spans="14:14" x14ac:dyDescent="0.25">
      <c r="N518"/>
    </row>
    <row r="519" spans="14:14" x14ac:dyDescent="0.25">
      <c r="N519"/>
    </row>
    <row r="520" spans="14:14" x14ac:dyDescent="0.25">
      <c r="N520"/>
    </row>
    <row r="521" spans="14:14" x14ac:dyDescent="0.25">
      <c r="N521"/>
    </row>
    <row r="522" spans="14:14" x14ac:dyDescent="0.25">
      <c r="N522"/>
    </row>
    <row r="523" spans="14:14" x14ac:dyDescent="0.25">
      <c r="N523"/>
    </row>
    <row r="524" spans="14:14" x14ac:dyDescent="0.25">
      <c r="N524"/>
    </row>
    <row r="525" spans="14:14" x14ac:dyDescent="0.25">
      <c r="N525"/>
    </row>
    <row r="526" spans="14:14" x14ac:dyDescent="0.25">
      <c r="N526"/>
    </row>
    <row r="527" spans="14:14" x14ac:dyDescent="0.25">
      <c r="N527"/>
    </row>
    <row r="528" spans="14:14" x14ac:dyDescent="0.25">
      <c r="N528"/>
    </row>
    <row r="529" spans="14:14" x14ac:dyDescent="0.25">
      <c r="N529"/>
    </row>
    <row r="530" spans="14:14" x14ac:dyDescent="0.25">
      <c r="N530"/>
    </row>
    <row r="531" spans="14:14" x14ac:dyDescent="0.25">
      <c r="N531"/>
    </row>
    <row r="532" spans="14:14" x14ac:dyDescent="0.25">
      <c r="N532"/>
    </row>
    <row r="533" spans="14:14" x14ac:dyDescent="0.25">
      <c r="N533"/>
    </row>
    <row r="534" spans="14:14" x14ac:dyDescent="0.25">
      <c r="N534"/>
    </row>
    <row r="535" spans="14:14" x14ac:dyDescent="0.25">
      <c r="N535"/>
    </row>
    <row r="536" spans="14:14" x14ac:dyDescent="0.25">
      <c r="N53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8" customWidth="1"/>
    <col min="2" max="2" width="13.140625" style="33" customWidth="1"/>
    <col min="3" max="3" width="25" style="33" customWidth="1"/>
    <col min="4" max="5" width="11.42578125" style="33" customWidth="1"/>
    <col min="6" max="6" width="21.42578125" style="33" customWidth="1"/>
    <col min="7" max="7" width="13.140625" style="33" customWidth="1"/>
    <col min="8" max="8" width="23.5703125" style="33" customWidth="1"/>
    <col min="9" max="9" width="16.5703125" style="33" customWidth="1"/>
    <col min="10" max="10" width="14.42578125" style="33" customWidth="1"/>
    <col min="11" max="11" width="17.5703125" style="33" customWidth="1"/>
    <col min="12" max="12" width="13.42578125" style="33" customWidth="1"/>
    <col min="13" max="13" width="12.28515625" style="137" customWidth="1"/>
    <col min="14" max="14" width="11.42578125" style="33" customWidth="1"/>
    <col min="15" max="16384" width="11.42578125" style="33"/>
  </cols>
  <sheetData>
    <row r="1" spans="1:14" ht="39.950000000000003" customHeight="1" x14ac:dyDescent="0.25">
      <c r="A1" s="140" t="s">
        <v>24</v>
      </c>
      <c r="B1" s="141" t="s">
        <v>25</v>
      </c>
      <c r="C1" s="142" t="s">
        <v>3</v>
      </c>
      <c r="D1" s="142" t="s">
        <v>4</v>
      </c>
      <c r="E1" s="142" t="s">
        <v>7</v>
      </c>
      <c r="F1" s="142" t="s">
        <v>26</v>
      </c>
      <c r="G1" s="142" t="s">
        <v>27</v>
      </c>
      <c r="H1" s="142" t="s">
        <v>28</v>
      </c>
      <c r="I1" s="143" t="s">
        <v>11</v>
      </c>
      <c r="J1" s="144" t="s">
        <v>29</v>
      </c>
      <c r="K1" s="143" t="s">
        <v>30</v>
      </c>
      <c r="L1" s="145" t="s">
        <v>31</v>
      </c>
      <c r="M1" s="142" t="s">
        <v>32</v>
      </c>
      <c r="N1" s="146" t="s">
        <v>21</v>
      </c>
    </row>
    <row r="2" spans="1:14" ht="24.95" customHeight="1" x14ac:dyDescent="0.25">
      <c r="A2" s="147">
        <v>466</v>
      </c>
      <c r="B2" s="148">
        <v>41864</v>
      </c>
      <c r="C2" s="149" t="s">
        <v>23</v>
      </c>
      <c r="D2" s="150">
        <v>1030616769</v>
      </c>
      <c r="E2" s="151" t="s">
        <v>33</v>
      </c>
      <c r="F2" s="152">
        <v>41865</v>
      </c>
      <c r="G2" s="94">
        <v>41973</v>
      </c>
      <c r="H2" s="153" t="s">
        <v>22</v>
      </c>
      <c r="I2" s="154">
        <v>8000000</v>
      </c>
      <c r="J2" s="155"/>
      <c r="K2" s="156">
        <f>+I2+J2</f>
        <v>8000000</v>
      </c>
      <c r="L2" s="151" t="s">
        <v>34</v>
      </c>
      <c r="M2" s="153"/>
      <c r="N2" s="96"/>
    </row>
    <row r="3" spans="1:14" ht="24.95" customHeight="1" x14ac:dyDescent="0.25">
      <c r="A3" s="9">
        <v>158</v>
      </c>
      <c r="B3" s="42">
        <v>41681</v>
      </c>
      <c r="C3" s="10" t="s">
        <v>35</v>
      </c>
      <c r="D3" s="43" t="s">
        <v>36</v>
      </c>
      <c r="E3" s="44" t="s">
        <v>37</v>
      </c>
      <c r="F3" s="45">
        <v>41752</v>
      </c>
      <c r="G3" s="46">
        <v>41904</v>
      </c>
      <c r="H3" s="47" t="s">
        <v>38</v>
      </c>
      <c r="I3" s="48">
        <v>3948871339.21</v>
      </c>
      <c r="J3" s="39"/>
      <c r="K3" s="40">
        <f t="shared" ref="K3:K26" si="0">+I3+J3</f>
        <v>3948871339.21</v>
      </c>
      <c r="L3" s="47" t="s">
        <v>39</v>
      </c>
      <c r="M3" s="47"/>
      <c r="N3" s="49" t="s">
        <v>40</v>
      </c>
    </row>
    <row r="4" spans="1:14" ht="24.95" customHeight="1" x14ac:dyDescent="0.25">
      <c r="A4" s="11">
        <v>240</v>
      </c>
      <c r="B4" s="50">
        <v>41852</v>
      </c>
      <c r="C4" s="12" t="s">
        <v>41</v>
      </c>
      <c r="D4" s="51" t="s">
        <v>42</v>
      </c>
      <c r="E4" s="52" t="s">
        <v>33</v>
      </c>
      <c r="F4" s="53">
        <v>41855</v>
      </c>
      <c r="G4" s="37">
        <v>41973</v>
      </c>
      <c r="H4" s="54" t="s">
        <v>43</v>
      </c>
      <c r="I4" s="55">
        <v>40000000</v>
      </c>
      <c r="J4" s="39"/>
      <c r="K4" s="40">
        <f t="shared" si="0"/>
        <v>40000000</v>
      </c>
      <c r="L4" s="35" t="s">
        <v>44</v>
      </c>
      <c r="M4" s="56">
        <v>28000000</v>
      </c>
      <c r="N4" s="57"/>
    </row>
    <row r="5" spans="1:14" ht="24.95" customHeight="1" x14ac:dyDescent="0.25">
      <c r="A5" s="13">
        <v>633</v>
      </c>
      <c r="B5" s="36">
        <v>41884</v>
      </c>
      <c r="C5" s="14" t="s">
        <v>45</v>
      </c>
      <c r="D5" s="58">
        <v>51682866</v>
      </c>
      <c r="E5" s="59" t="s">
        <v>37</v>
      </c>
      <c r="F5" s="37" t="s">
        <v>46</v>
      </c>
      <c r="G5" s="37" t="s">
        <v>47</v>
      </c>
      <c r="H5" s="60" t="s">
        <v>48</v>
      </c>
      <c r="I5" s="61">
        <v>899942000</v>
      </c>
      <c r="J5" s="37"/>
      <c r="K5" s="40">
        <f t="shared" si="0"/>
        <v>899942000</v>
      </c>
      <c r="L5" s="59" t="s">
        <v>49</v>
      </c>
      <c r="M5" s="62"/>
      <c r="N5" s="49" t="s">
        <v>40</v>
      </c>
    </row>
    <row r="6" spans="1:14" ht="24.95" customHeight="1" x14ac:dyDescent="0.25">
      <c r="A6" s="13">
        <v>626</v>
      </c>
      <c r="B6" s="36">
        <v>41884</v>
      </c>
      <c r="C6" s="14" t="s">
        <v>50</v>
      </c>
      <c r="D6" s="58">
        <v>19307987</v>
      </c>
      <c r="E6" s="59" t="s">
        <v>37</v>
      </c>
      <c r="F6" s="37" t="s">
        <v>46</v>
      </c>
      <c r="G6" s="37">
        <v>41982</v>
      </c>
      <c r="H6" s="60" t="s">
        <v>48</v>
      </c>
      <c r="I6" s="63">
        <v>688892000</v>
      </c>
      <c r="J6" s="37"/>
      <c r="K6" s="40">
        <f t="shared" si="0"/>
        <v>688892000</v>
      </c>
      <c r="L6" s="59" t="s">
        <v>51</v>
      </c>
      <c r="M6" s="47"/>
      <c r="N6" s="49" t="s">
        <v>40</v>
      </c>
    </row>
    <row r="7" spans="1:14" ht="24.95" customHeight="1" x14ac:dyDescent="0.25">
      <c r="A7" s="15">
        <v>187</v>
      </c>
      <c r="B7" s="42">
        <v>41848</v>
      </c>
      <c r="C7" s="8" t="s">
        <v>52</v>
      </c>
      <c r="D7" s="64" t="s">
        <v>53</v>
      </c>
      <c r="E7" s="52" t="s">
        <v>33</v>
      </c>
      <c r="F7" s="65">
        <v>41849</v>
      </c>
      <c r="G7" s="37">
        <v>41973</v>
      </c>
      <c r="H7" s="66" t="s">
        <v>54</v>
      </c>
      <c r="I7" s="41">
        <v>32860000</v>
      </c>
      <c r="J7" s="65"/>
      <c r="K7" s="40">
        <f t="shared" si="0"/>
        <v>32860000</v>
      </c>
      <c r="L7" s="35" t="s">
        <v>55</v>
      </c>
      <c r="M7" s="66"/>
      <c r="N7" s="41"/>
    </row>
    <row r="8" spans="1:14" ht="24.95" customHeight="1" x14ac:dyDescent="0.25">
      <c r="A8" s="16">
        <v>853</v>
      </c>
      <c r="B8" s="67">
        <v>41270</v>
      </c>
      <c r="C8" s="8" t="s">
        <v>56</v>
      </c>
      <c r="D8" s="68" t="s">
        <v>57</v>
      </c>
      <c r="E8" s="34" t="s">
        <v>37</v>
      </c>
      <c r="F8" s="67">
        <v>41271</v>
      </c>
      <c r="G8" s="69">
        <v>41973</v>
      </c>
      <c r="H8" s="62" t="s">
        <v>58</v>
      </c>
      <c r="I8" s="70">
        <v>11650000000</v>
      </c>
      <c r="J8" s="65"/>
      <c r="K8" s="40">
        <f t="shared" si="0"/>
        <v>11650000000</v>
      </c>
      <c r="L8" s="71" t="s">
        <v>59</v>
      </c>
      <c r="M8" s="62"/>
      <c r="N8" s="70"/>
    </row>
    <row r="9" spans="1:14" ht="24.95" customHeight="1" x14ac:dyDescent="0.25">
      <c r="A9" s="17">
        <v>185</v>
      </c>
      <c r="B9" s="72">
        <v>41845</v>
      </c>
      <c r="C9" s="18" t="s">
        <v>60</v>
      </c>
      <c r="D9" s="73" t="s">
        <v>61</v>
      </c>
      <c r="E9" s="73" t="s">
        <v>37</v>
      </c>
      <c r="F9" s="37">
        <v>41847</v>
      </c>
      <c r="G9" s="74">
        <v>41969</v>
      </c>
      <c r="H9" s="75" t="s">
        <v>62</v>
      </c>
      <c r="I9" s="76">
        <v>512264250</v>
      </c>
      <c r="J9" s="37"/>
      <c r="K9" s="40">
        <f t="shared" si="0"/>
        <v>512264250</v>
      </c>
      <c r="L9" s="77" t="s">
        <v>63</v>
      </c>
      <c r="M9" s="75"/>
      <c r="N9" s="76"/>
    </row>
    <row r="10" spans="1:14" ht="24.95" customHeight="1" x14ac:dyDescent="0.25">
      <c r="A10" s="17">
        <v>185</v>
      </c>
      <c r="B10" s="72">
        <v>41845</v>
      </c>
      <c r="C10" s="18" t="s">
        <v>60</v>
      </c>
      <c r="D10" s="73" t="s">
        <v>61</v>
      </c>
      <c r="E10" s="73" t="s">
        <v>37</v>
      </c>
      <c r="F10" s="37">
        <v>41847</v>
      </c>
      <c r="G10" s="74">
        <v>41969</v>
      </c>
      <c r="H10" s="75" t="s">
        <v>62</v>
      </c>
      <c r="I10" s="76">
        <v>512264250</v>
      </c>
      <c r="J10" s="37"/>
      <c r="K10" s="40">
        <f t="shared" si="0"/>
        <v>512264250</v>
      </c>
      <c r="L10" s="77" t="s">
        <v>64</v>
      </c>
      <c r="M10" s="75"/>
      <c r="N10" s="76"/>
    </row>
    <row r="11" spans="1:14" ht="24.95" customHeight="1" x14ac:dyDescent="0.25">
      <c r="A11" s="9">
        <v>84</v>
      </c>
      <c r="B11" s="42">
        <v>41663</v>
      </c>
      <c r="C11" s="19" t="s">
        <v>65</v>
      </c>
      <c r="D11" s="78" t="s">
        <v>66</v>
      </c>
      <c r="E11" s="58" t="s">
        <v>37</v>
      </c>
      <c r="F11" s="45">
        <v>41663</v>
      </c>
      <c r="G11" s="79">
        <v>41988</v>
      </c>
      <c r="H11" s="80" t="s">
        <v>67</v>
      </c>
      <c r="I11" s="49">
        <v>3242440000</v>
      </c>
      <c r="J11" s="81">
        <v>158278950</v>
      </c>
      <c r="K11" s="40">
        <f t="shared" si="0"/>
        <v>3400718950</v>
      </c>
      <c r="L11" s="59" t="s">
        <v>68</v>
      </c>
      <c r="M11" s="80"/>
      <c r="N11" s="49"/>
    </row>
    <row r="12" spans="1:14" ht="24.95" customHeight="1" x14ac:dyDescent="0.25">
      <c r="A12" s="20">
        <v>375</v>
      </c>
      <c r="B12" s="82">
        <v>41857</v>
      </c>
      <c r="C12" s="14" t="s">
        <v>69</v>
      </c>
      <c r="D12" s="83">
        <v>31167402</v>
      </c>
      <c r="E12" s="47" t="s">
        <v>33</v>
      </c>
      <c r="F12" s="45">
        <v>41859</v>
      </c>
      <c r="G12" s="79">
        <v>41973</v>
      </c>
      <c r="H12" s="47" t="s">
        <v>70</v>
      </c>
      <c r="I12" s="84">
        <v>51500000</v>
      </c>
      <c r="J12" s="39"/>
      <c r="K12" s="40">
        <f t="shared" si="0"/>
        <v>51500000</v>
      </c>
      <c r="L12" s="85" t="s">
        <v>71</v>
      </c>
      <c r="M12" s="39"/>
      <c r="N12" s="39"/>
    </row>
    <row r="13" spans="1:14" ht="24.95" customHeight="1" x14ac:dyDescent="0.25">
      <c r="A13" s="21">
        <v>190</v>
      </c>
      <c r="B13" s="72">
        <v>41850</v>
      </c>
      <c r="C13" s="18" t="s">
        <v>72</v>
      </c>
      <c r="D13" s="73" t="s">
        <v>73</v>
      </c>
      <c r="E13" s="73" t="s">
        <v>37</v>
      </c>
      <c r="F13" s="65">
        <v>41850</v>
      </c>
      <c r="G13" s="86">
        <v>41906</v>
      </c>
      <c r="H13" s="54" t="s">
        <v>74</v>
      </c>
      <c r="I13" s="87">
        <v>67793184</v>
      </c>
      <c r="J13" s="39"/>
      <c r="K13" s="40">
        <f t="shared" si="0"/>
        <v>67793184</v>
      </c>
      <c r="L13" s="88" t="s">
        <v>75</v>
      </c>
      <c r="M13" s="39"/>
      <c r="N13" s="39"/>
    </row>
    <row r="14" spans="1:14" ht="24.95" customHeight="1" x14ac:dyDescent="0.25">
      <c r="A14" s="22">
        <v>158</v>
      </c>
      <c r="B14" s="42">
        <v>41681</v>
      </c>
      <c r="C14" s="10" t="s">
        <v>35</v>
      </c>
      <c r="D14" s="43" t="s">
        <v>36</v>
      </c>
      <c r="E14" s="44" t="s">
        <v>37</v>
      </c>
      <c r="F14" s="45">
        <v>41752</v>
      </c>
      <c r="G14" s="89">
        <v>41904</v>
      </c>
      <c r="H14" s="47" t="s">
        <v>38</v>
      </c>
      <c r="I14" s="48">
        <v>3948871339.21</v>
      </c>
      <c r="J14" s="39"/>
      <c r="K14" s="40">
        <f t="shared" si="0"/>
        <v>3948871339.21</v>
      </c>
      <c r="L14" s="90" t="s">
        <v>76</v>
      </c>
      <c r="M14" s="39"/>
      <c r="N14" s="39"/>
    </row>
    <row r="15" spans="1:14" ht="24.95" customHeight="1" x14ac:dyDescent="0.25">
      <c r="A15" s="15">
        <v>583</v>
      </c>
      <c r="B15" s="91">
        <v>41562</v>
      </c>
      <c r="C15" s="8" t="s">
        <v>77</v>
      </c>
      <c r="D15" s="92">
        <v>52412399</v>
      </c>
      <c r="E15" s="35" t="s">
        <v>33</v>
      </c>
      <c r="F15" s="93">
        <v>41563</v>
      </c>
      <c r="G15" s="94">
        <v>41973</v>
      </c>
      <c r="H15" s="95" t="s">
        <v>78</v>
      </c>
      <c r="I15" s="96">
        <v>105406300</v>
      </c>
      <c r="J15" s="97" t="s">
        <v>79</v>
      </c>
      <c r="K15" s="40">
        <f>105406300+22388000+22388000</f>
        <v>150182300</v>
      </c>
      <c r="L15" s="35" t="s">
        <v>80</v>
      </c>
      <c r="M15" s="95"/>
      <c r="N15" s="96"/>
    </row>
    <row r="16" spans="1:14" ht="24.95" customHeight="1" x14ac:dyDescent="0.25">
      <c r="A16" s="15">
        <v>584</v>
      </c>
      <c r="B16" s="91">
        <v>41562</v>
      </c>
      <c r="C16" s="8" t="s">
        <v>81</v>
      </c>
      <c r="D16" s="92">
        <v>52104821</v>
      </c>
      <c r="E16" s="35" t="s">
        <v>33</v>
      </c>
      <c r="F16" s="53">
        <v>41563</v>
      </c>
      <c r="G16" s="37">
        <v>41973</v>
      </c>
      <c r="H16" s="62" t="s">
        <v>82</v>
      </c>
      <c r="I16" s="41">
        <v>87954167</v>
      </c>
      <c r="J16" s="97" t="s">
        <v>83</v>
      </c>
      <c r="K16" s="40">
        <f>87954167+22388340+22388340</f>
        <v>132730847</v>
      </c>
      <c r="L16" s="35" t="s">
        <v>80</v>
      </c>
      <c r="M16" s="62"/>
      <c r="N16" s="41"/>
    </row>
    <row r="17" spans="1:14" ht="24.95" customHeight="1" x14ac:dyDescent="0.25">
      <c r="A17" s="23">
        <v>726</v>
      </c>
      <c r="B17" s="67">
        <v>41243</v>
      </c>
      <c r="C17" s="8" t="s">
        <v>84</v>
      </c>
      <c r="D17" s="98" t="s">
        <v>85</v>
      </c>
      <c r="E17" s="34" t="s">
        <v>37</v>
      </c>
      <c r="F17" s="67">
        <v>41244</v>
      </c>
      <c r="G17" s="67">
        <v>41943</v>
      </c>
      <c r="H17" s="62" t="s">
        <v>86</v>
      </c>
      <c r="I17" s="99">
        <v>247394117</v>
      </c>
      <c r="J17" s="97" t="s">
        <v>87</v>
      </c>
      <c r="K17" s="40">
        <f>247394117+23036686+17200000</f>
        <v>287630803</v>
      </c>
      <c r="L17" s="100" t="s">
        <v>88</v>
      </c>
      <c r="M17" s="101"/>
      <c r="N17" s="102" t="s">
        <v>0</v>
      </c>
    </row>
    <row r="18" spans="1:14" ht="24.95" customHeight="1" x14ac:dyDescent="0.25">
      <c r="A18" s="24">
        <v>405</v>
      </c>
      <c r="B18" s="103">
        <v>41859</v>
      </c>
      <c r="C18" s="14" t="s">
        <v>89</v>
      </c>
      <c r="D18" s="104">
        <v>49729653</v>
      </c>
      <c r="E18" s="47" t="s">
        <v>33</v>
      </c>
      <c r="F18" s="45">
        <v>41862</v>
      </c>
      <c r="G18" s="105">
        <v>41973</v>
      </c>
      <c r="H18" s="38" t="s">
        <v>90</v>
      </c>
      <c r="I18" s="106">
        <v>46851880</v>
      </c>
      <c r="J18" s="45"/>
      <c r="K18" s="40">
        <f t="shared" si="0"/>
        <v>46851880</v>
      </c>
      <c r="L18" s="47" t="s">
        <v>91</v>
      </c>
      <c r="M18" s="39"/>
      <c r="N18" s="107"/>
    </row>
    <row r="19" spans="1:14" ht="24.95" customHeight="1" x14ac:dyDescent="0.25">
      <c r="A19" s="25">
        <v>586</v>
      </c>
      <c r="B19" s="91">
        <v>41562</v>
      </c>
      <c r="C19" s="8" t="s">
        <v>92</v>
      </c>
      <c r="D19" s="92">
        <v>79488987</v>
      </c>
      <c r="E19" s="34" t="s">
        <v>33</v>
      </c>
      <c r="F19" s="36">
        <v>41563</v>
      </c>
      <c r="G19" s="37">
        <v>41973</v>
      </c>
      <c r="H19" s="62" t="s">
        <v>93</v>
      </c>
      <c r="I19" s="99">
        <v>106343000</v>
      </c>
      <c r="J19" s="97" t="s">
        <v>94</v>
      </c>
      <c r="K19" s="40">
        <f>106343000+22388300+22388300</f>
        <v>151119600</v>
      </c>
      <c r="L19" s="35" t="s">
        <v>88</v>
      </c>
      <c r="M19" s="39"/>
      <c r="N19" s="41"/>
    </row>
    <row r="20" spans="1:14" ht="24.95" customHeight="1" x14ac:dyDescent="0.25">
      <c r="A20" s="26">
        <v>755</v>
      </c>
      <c r="B20" s="108">
        <v>41597</v>
      </c>
      <c r="C20" s="8" t="s">
        <v>95</v>
      </c>
      <c r="D20" s="109" t="s">
        <v>96</v>
      </c>
      <c r="E20" s="34" t="s">
        <v>37</v>
      </c>
      <c r="F20" s="36">
        <v>41600</v>
      </c>
      <c r="G20" s="37">
        <v>41922</v>
      </c>
      <c r="H20" s="110" t="s">
        <v>97</v>
      </c>
      <c r="I20" s="41">
        <v>330000000</v>
      </c>
      <c r="J20" s="97" t="s">
        <v>98</v>
      </c>
      <c r="K20" s="40">
        <f>330000000+70000000+95000000</f>
        <v>495000000</v>
      </c>
      <c r="L20" s="35" t="s">
        <v>99</v>
      </c>
      <c r="M20" s="110"/>
      <c r="N20" s="41"/>
    </row>
    <row r="21" spans="1:14" ht="24.95" customHeight="1" x14ac:dyDescent="0.25">
      <c r="A21" s="27">
        <v>191</v>
      </c>
      <c r="B21" s="111">
        <v>41851</v>
      </c>
      <c r="C21" s="12" t="s">
        <v>100</v>
      </c>
      <c r="D21" s="112">
        <v>52354205</v>
      </c>
      <c r="E21" s="58" t="s">
        <v>33</v>
      </c>
      <c r="F21" s="113">
        <v>41852</v>
      </c>
      <c r="G21" s="79">
        <v>41973</v>
      </c>
      <c r="H21" s="114" t="s">
        <v>101</v>
      </c>
      <c r="I21" s="115">
        <v>6480000</v>
      </c>
      <c r="J21" s="113"/>
      <c r="K21" s="40">
        <f t="shared" si="0"/>
        <v>6480000</v>
      </c>
      <c r="L21" s="59" t="s">
        <v>102</v>
      </c>
      <c r="M21" s="114"/>
      <c r="N21" s="115"/>
    </row>
    <row r="22" spans="1:14" ht="24.95" customHeight="1" x14ac:dyDescent="0.25">
      <c r="A22" s="28">
        <v>160</v>
      </c>
      <c r="B22" s="116">
        <v>41725</v>
      </c>
      <c r="C22" s="29" t="s">
        <v>103</v>
      </c>
      <c r="D22" s="44" t="s">
        <v>104</v>
      </c>
      <c r="E22" s="117" t="s">
        <v>37</v>
      </c>
      <c r="F22" s="45">
        <v>41752</v>
      </c>
      <c r="G22" s="118">
        <v>41973</v>
      </c>
      <c r="H22" s="119" t="s">
        <v>105</v>
      </c>
      <c r="I22" s="115">
        <v>275141729</v>
      </c>
      <c r="J22" s="113"/>
      <c r="K22" s="40">
        <f t="shared" si="0"/>
        <v>275141729</v>
      </c>
      <c r="L22" s="60" t="s">
        <v>106</v>
      </c>
      <c r="M22" s="60" t="s">
        <v>0</v>
      </c>
      <c r="N22" s="49" t="s">
        <v>40</v>
      </c>
    </row>
    <row r="23" spans="1:14" ht="24.95" customHeight="1" x14ac:dyDescent="0.25">
      <c r="A23" s="30" t="s">
        <v>107</v>
      </c>
      <c r="B23" s="120" t="s">
        <v>0</v>
      </c>
      <c r="C23" s="8" t="s">
        <v>108</v>
      </c>
      <c r="D23" s="121"/>
      <c r="E23" s="35" t="s">
        <v>109</v>
      </c>
      <c r="F23" s="35" t="s">
        <v>0</v>
      </c>
      <c r="G23" s="35" t="s">
        <v>0</v>
      </c>
      <c r="H23" s="121"/>
      <c r="I23" s="121"/>
      <c r="J23" s="122"/>
      <c r="K23" s="40">
        <f t="shared" si="0"/>
        <v>0</v>
      </c>
      <c r="L23" s="123" t="s">
        <v>110</v>
      </c>
      <c r="M23" s="124" t="s">
        <v>0</v>
      </c>
      <c r="N23" s="122"/>
    </row>
    <row r="24" spans="1:14" ht="24.95" customHeight="1" x14ac:dyDescent="0.25">
      <c r="A24" s="30" t="s">
        <v>111</v>
      </c>
      <c r="B24" s="120" t="s">
        <v>0</v>
      </c>
      <c r="C24" s="8" t="s">
        <v>112</v>
      </c>
      <c r="D24" s="121"/>
      <c r="E24" s="35" t="s">
        <v>109</v>
      </c>
      <c r="F24" s="35" t="s">
        <v>0</v>
      </c>
      <c r="G24" s="35" t="s">
        <v>0</v>
      </c>
      <c r="H24" s="121"/>
      <c r="I24" s="121"/>
      <c r="J24" s="121"/>
      <c r="K24" s="40">
        <f t="shared" si="0"/>
        <v>0</v>
      </c>
      <c r="L24" s="123" t="s">
        <v>110</v>
      </c>
      <c r="M24" s="124" t="s">
        <v>0</v>
      </c>
      <c r="N24" s="121"/>
    </row>
    <row r="25" spans="1:14" ht="24.95" customHeight="1" x14ac:dyDescent="0.25">
      <c r="A25" s="31">
        <v>13</v>
      </c>
      <c r="B25" s="125">
        <v>40512</v>
      </c>
      <c r="C25" s="32" t="s">
        <v>113</v>
      </c>
      <c r="D25" s="100"/>
      <c r="E25" s="126"/>
      <c r="F25" s="126">
        <v>41912</v>
      </c>
      <c r="G25" s="100" t="s">
        <v>114</v>
      </c>
      <c r="H25" s="127"/>
      <c r="I25" s="128"/>
      <c r="J25" s="128"/>
      <c r="K25" s="129">
        <f t="shared" si="0"/>
        <v>0</v>
      </c>
      <c r="L25" s="130" t="s">
        <v>115</v>
      </c>
      <c r="M25" s="131"/>
      <c r="N25" s="130"/>
    </row>
    <row r="26" spans="1:14" ht="24.95" customHeight="1" x14ac:dyDescent="0.25">
      <c r="A26" s="30">
        <v>65</v>
      </c>
      <c r="B26" s="132">
        <v>39811</v>
      </c>
      <c r="C26" s="14" t="s">
        <v>116</v>
      </c>
      <c r="D26" s="59" t="s">
        <v>117</v>
      </c>
      <c r="E26" s="133" t="s">
        <v>37</v>
      </c>
      <c r="F26" s="134">
        <v>39811</v>
      </c>
      <c r="G26" s="134">
        <v>41532</v>
      </c>
      <c r="H26" s="135" t="s">
        <v>118</v>
      </c>
      <c r="I26" s="136"/>
      <c r="J26" s="136"/>
      <c r="K26" s="40">
        <f t="shared" si="0"/>
        <v>0</v>
      </c>
      <c r="L26" s="124" t="s">
        <v>119</v>
      </c>
      <c r="M26" s="39"/>
      <c r="N26" s="124"/>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marzo 2015</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2015-04-09T21:54:42Z</dcterms:modified>
</cp:coreProperties>
</file>